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ndra.romero\Documents\Mis documentos\Solicitudes 2020\"/>
    </mc:Choice>
  </mc:AlternateContent>
  <bookViews>
    <workbookView xWindow="-105" yWindow="-105" windowWidth="22785" windowHeight="14655"/>
  </bookViews>
  <sheets>
    <sheet name="2016" sheetId="10" r:id="rId1"/>
    <sheet name="2017" sheetId="14" r:id="rId2"/>
    <sheet name="2018" sheetId="17" r:id="rId3"/>
    <sheet name="2019" sheetId="16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118" i="16" l="1"/>
  <c r="AB119" i="16"/>
  <c r="AB120" i="16"/>
  <c r="AB121" i="16"/>
  <c r="AB122" i="16"/>
  <c r="AB123" i="16"/>
  <c r="AB124" i="16"/>
  <c r="AB125" i="16"/>
  <c r="AB117" i="16"/>
  <c r="E56" i="14"/>
  <c r="F56" i="14"/>
  <c r="G56" i="14"/>
  <c r="H56" i="14"/>
  <c r="I56" i="14"/>
  <c r="J56" i="14"/>
  <c r="K56" i="14"/>
  <c r="L56" i="14"/>
  <c r="M56" i="14"/>
  <c r="E66" i="14"/>
  <c r="F66" i="14"/>
  <c r="G66" i="14"/>
  <c r="H66" i="14"/>
  <c r="I66" i="14"/>
  <c r="J66" i="14"/>
  <c r="K66" i="14"/>
  <c r="L66" i="14"/>
  <c r="M66" i="14"/>
  <c r="AA135" i="17"/>
  <c r="Z135" i="17"/>
  <c r="Y135" i="17"/>
  <c r="X135" i="17"/>
  <c r="W135" i="17"/>
  <c r="V135" i="17"/>
  <c r="U135" i="17"/>
  <c r="T135" i="17"/>
  <c r="S135" i="17"/>
  <c r="R135" i="17"/>
  <c r="Q135" i="17"/>
  <c r="P135" i="17"/>
  <c r="O135" i="17"/>
  <c r="N135" i="17"/>
  <c r="M135" i="17"/>
  <c r="L135" i="17"/>
  <c r="K135" i="17"/>
  <c r="J135" i="17"/>
  <c r="I135" i="17"/>
  <c r="H135" i="17"/>
  <c r="G135" i="17"/>
  <c r="F135" i="17"/>
  <c r="E135" i="17"/>
  <c r="AA134" i="17"/>
  <c r="Z134" i="17"/>
  <c r="Y134" i="17"/>
  <c r="X134" i="17"/>
  <c r="W134" i="17"/>
  <c r="V134" i="17"/>
  <c r="U134" i="17"/>
  <c r="T134" i="17"/>
  <c r="S134" i="17"/>
  <c r="R134" i="17"/>
  <c r="Q134" i="17"/>
  <c r="P134" i="17"/>
  <c r="O134" i="17"/>
  <c r="N134" i="17"/>
  <c r="M134" i="17"/>
  <c r="L134" i="17"/>
  <c r="K134" i="17"/>
  <c r="J134" i="17"/>
  <c r="I134" i="17"/>
  <c r="H134" i="17"/>
  <c r="G134" i="17"/>
  <c r="F134" i="17"/>
  <c r="E134" i="17"/>
  <c r="AA133" i="17"/>
  <c r="Z133" i="17"/>
  <c r="Y133" i="17"/>
  <c r="X133" i="17"/>
  <c r="W133" i="17"/>
  <c r="V133" i="17"/>
  <c r="U133" i="17"/>
  <c r="T133" i="17"/>
  <c r="S133" i="17"/>
  <c r="R133" i="17"/>
  <c r="Q133" i="17"/>
  <c r="P133" i="17"/>
  <c r="O133" i="17"/>
  <c r="N133" i="17"/>
  <c r="M133" i="17"/>
  <c r="L133" i="17"/>
  <c r="K133" i="17"/>
  <c r="J133" i="17"/>
  <c r="I133" i="17"/>
  <c r="H133" i="17"/>
  <c r="G133" i="17"/>
  <c r="F133" i="17"/>
  <c r="E133" i="17"/>
  <c r="AB133" i="17" s="1"/>
  <c r="AA132" i="17"/>
  <c r="Z132" i="17"/>
  <c r="Y132" i="17"/>
  <c r="X132" i="17"/>
  <c r="W132" i="17"/>
  <c r="V132" i="17"/>
  <c r="U132" i="17"/>
  <c r="T132" i="17"/>
  <c r="S132" i="17"/>
  <c r="R132" i="17"/>
  <c r="Q132" i="17"/>
  <c r="P132" i="17"/>
  <c r="O132" i="17"/>
  <c r="N132" i="17"/>
  <c r="M132" i="17"/>
  <c r="L132" i="17"/>
  <c r="K132" i="17"/>
  <c r="J132" i="17"/>
  <c r="I132" i="17"/>
  <c r="H132" i="17"/>
  <c r="G132" i="17"/>
  <c r="F132" i="17"/>
  <c r="E132" i="17"/>
  <c r="AA131" i="17"/>
  <c r="Z131" i="17"/>
  <c r="Y131" i="17"/>
  <c r="X131" i="17"/>
  <c r="W131" i="17"/>
  <c r="V131" i="17"/>
  <c r="U131" i="17"/>
  <c r="T131" i="17"/>
  <c r="S131" i="17"/>
  <c r="R131" i="17"/>
  <c r="Q131" i="17"/>
  <c r="P131" i="17"/>
  <c r="O131" i="17"/>
  <c r="N131" i="17"/>
  <c r="M131" i="17"/>
  <c r="L131" i="17"/>
  <c r="K131" i="17"/>
  <c r="J131" i="17"/>
  <c r="I131" i="17"/>
  <c r="H131" i="17"/>
  <c r="G131" i="17"/>
  <c r="F131" i="17"/>
  <c r="E131" i="17"/>
  <c r="AA130" i="17"/>
  <c r="Z130" i="17"/>
  <c r="Y130" i="17"/>
  <c r="X130" i="17"/>
  <c r="W130" i="17"/>
  <c r="V130" i="17"/>
  <c r="U130" i="17"/>
  <c r="T130" i="17"/>
  <c r="S130" i="17"/>
  <c r="R130" i="17"/>
  <c r="Q130" i="17"/>
  <c r="P130" i="17"/>
  <c r="O130" i="17"/>
  <c r="N130" i="17"/>
  <c r="M130" i="17"/>
  <c r="L130" i="17"/>
  <c r="K130" i="17"/>
  <c r="J130" i="17"/>
  <c r="I130" i="17"/>
  <c r="H130" i="17"/>
  <c r="G130" i="17"/>
  <c r="F130" i="17"/>
  <c r="E130" i="17"/>
  <c r="AA129" i="17"/>
  <c r="Z129" i="17"/>
  <c r="Y129" i="17"/>
  <c r="X129" i="17"/>
  <c r="W129" i="17"/>
  <c r="V129" i="17"/>
  <c r="U129" i="17"/>
  <c r="T129" i="17"/>
  <c r="S129" i="17"/>
  <c r="R129" i="17"/>
  <c r="Q129" i="17"/>
  <c r="P129" i="17"/>
  <c r="O129" i="17"/>
  <c r="N129" i="17"/>
  <c r="M129" i="17"/>
  <c r="L129" i="17"/>
  <c r="K129" i="17"/>
  <c r="J129" i="17"/>
  <c r="I129" i="17"/>
  <c r="H129" i="17"/>
  <c r="G129" i="17"/>
  <c r="F129" i="17"/>
  <c r="E129" i="17"/>
  <c r="AA128" i="17"/>
  <c r="Z128" i="17"/>
  <c r="Y128" i="17"/>
  <c r="X128" i="17"/>
  <c r="W128" i="17"/>
  <c r="V128" i="17"/>
  <c r="U128" i="17"/>
  <c r="T128" i="17"/>
  <c r="S128" i="17"/>
  <c r="R128" i="17"/>
  <c r="Q128" i="17"/>
  <c r="P128" i="17"/>
  <c r="O128" i="17"/>
  <c r="N128" i="17"/>
  <c r="M128" i="17"/>
  <c r="L128" i="17"/>
  <c r="K128" i="17"/>
  <c r="J128" i="17"/>
  <c r="I128" i="17"/>
  <c r="H128" i="17"/>
  <c r="G128" i="17"/>
  <c r="F128" i="17"/>
  <c r="E128" i="17"/>
  <c r="AA127" i="17"/>
  <c r="AA136" i="17" s="1"/>
  <c r="Z127" i="17"/>
  <c r="Y127" i="17"/>
  <c r="X127" i="17"/>
  <c r="X136" i="17" s="1"/>
  <c r="W127" i="17"/>
  <c r="W136" i="17" s="1"/>
  <c r="V127" i="17"/>
  <c r="V136" i="17" s="1"/>
  <c r="U127" i="17"/>
  <c r="U136" i="17" s="1"/>
  <c r="T127" i="17"/>
  <c r="T136" i="17" s="1"/>
  <c r="S127" i="17"/>
  <c r="S136" i="17" s="1"/>
  <c r="R127" i="17"/>
  <c r="R136" i="17" s="1"/>
  <c r="Q127" i="17"/>
  <c r="Q136" i="17" s="1"/>
  <c r="P127" i="17"/>
  <c r="P136" i="17" s="1"/>
  <c r="O127" i="17"/>
  <c r="O136" i="17" s="1"/>
  <c r="N127" i="17"/>
  <c r="N136" i="17" s="1"/>
  <c r="M127" i="17"/>
  <c r="M136" i="17" s="1"/>
  <c r="L127" i="17"/>
  <c r="L136" i="17" s="1"/>
  <c r="K127" i="17"/>
  <c r="K136" i="17" s="1"/>
  <c r="J127" i="17"/>
  <c r="J136" i="17" s="1"/>
  <c r="I127" i="17"/>
  <c r="I136" i="17" s="1"/>
  <c r="H127" i="17"/>
  <c r="H136" i="17" s="1"/>
  <c r="G127" i="17"/>
  <c r="G136" i="17" s="1"/>
  <c r="F127" i="17"/>
  <c r="F136" i="17" s="1"/>
  <c r="E127" i="17"/>
  <c r="AA126" i="17"/>
  <c r="Z126" i="17"/>
  <c r="Y126" i="17"/>
  <c r="X126" i="17"/>
  <c r="W126" i="17"/>
  <c r="V126" i="17"/>
  <c r="U126" i="17"/>
  <c r="T126" i="17"/>
  <c r="S126" i="17"/>
  <c r="R126" i="17"/>
  <c r="Q126" i="17"/>
  <c r="P126" i="17"/>
  <c r="O126" i="17"/>
  <c r="N126" i="17"/>
  <c r="M126" i="17"/>
  <c r="L126" i="17"/>
  <c r="K126" i="17"/>
  <c r="J126" i="17"/>
  <c r="I126" i="17"/>
  <c r="H126" i="17"/>
  <c r="G126" i="17"/>
  <c r="F126" i="17"/>
  <c r="E126" i="17"/>
  <c r="AB125" i="17"/>
  <c r="AB124" i="17"/>
  <c r="AB123" i="17"/>
  <c r="AB122" i="17"/>
  <c r="AB121" i="17"/>
  <c r="AB120" i="17"/>
  <c r="AB119" i="17"/>
  <c r="AB118" i="17"/>
  <c r="AB117" i="17"/>
  <c r="AB126" i="17" s="1"/>
  <c r="AA116" i="17"/>
  <c r="Z116" i="17"/>
  <c r="Y116" i="17"/>
  <c r="X116" i="17"/>
  <c r="W116" i="17"/>
  <c r="V116" i="17"/>
  <c r="U116" i="17"/>
  <c r="T116" i="17"/>
  <c r="S116" i="17"/>
  <c r="R116" i="17"/>
  <c r="Q116" i="17"/>
  <c r="P116" i="17"/>
  <c r="O116" i="17"/>
  <c r="N116" i="17"/>
  <c r="M116" i="17"/>
  <c r="L116" i="17"/>
  <c r="K116" i="17"/>
  <c r="J116" i="17"/>
  <c r="I116" i="17"/>
  <c r="H116" i="17"/>
  <c r="G116" i="17"/>
  <c r="F116" i="17"/>
  <c r="E116" i="17"/>
  <c r="AB115" i="17"/>
  <c r="AB114" i="17"/>
  <c r="AB113" i="17"/>
  <c r="AB112" i="17"/>
  <c r="AB111" i="17"/>
  <c r="AB110" i="17"/>
  <c r="AB109" i="17"/>
  <c r="AB108" i="17"/>
  <c r="AB107" i="17"/>
  <c r="AB116" i="17" s="1"/>
  <c r="AA106" i="17"/>
  <c r="Z106" i="17"/>
  <c r="Y106" i="17"/>
  <c r="X106" i="17"/>
  <c r="W106" i="17"/>
  <c r="V106" i="17"/>
  <c r="U106" i="17"/>
  <c r="T106" i="17"/>
  <c r="S106" i="17"/>
  <c r="R106" i="17"/>
  <c r="Q106" i="17"/>
  <c r="P106" i="17"/>
  <c r="O106" i="17"/>
  <c r="N106" i="17"/>
  <c r="M106" i="17"/>
  <c r="L106" i="17"/>
  <c r="K106" i="17"/>
  <c r="J106" i="17"/>
  <c r="I106" i="17"/>
  <c r="H106" i="17"/>
  <c r="G106" i="17"/>
  <c r="F106" i="17"/>
  <c r="E106" i="17"/>
  <c r="AB105" i="17"/>
  <c r="AB104" i="17"/>
  <c r="AB103" i="17"/>
  <c r="AB102" i="17"/>
  <c r="AB101" i="17"/>
  <c r="AB100" i="17"/>
  <c r="AB99" i="17"/>
  <c r="AB98" i="17"/>
  <c r="AB97" i="17"/>
  <c r="AB106" i="17" s="1"/>
  <c r="AA96" i="17"/>
  <c r="Z96" i="17"/>
  <c r="Y96" i="17"/>
  <c r="X96" i="17"/>
  <c r="W96" i="17"/>
  <c r="V96" i="17"/>
  <c r="U96" i="17"/>
  <c r="T96" i="17"/>
  <c r="S96" i="17"/>
  <c r="R96" i="17"/>
  <c r="Q96" i="17"/>
  <c r="P96" i="17"/>
  <c r="O96" i="17"/>
  <c r="N96" i="17"/>
  <c r="M96" i="17"/>
  <c r="L96" i="17"/>
  <c r="K96" i="17"/>
  <c r="J96" i="17"/>
  <c r="I96" i="17"/>
  <c r="H96" i="17"/>
  <c r="G96" i="17"/>
  <c r="F96" i="17"/>
  <c r="E96" i="17"/>
  <c r="AB95" i="17"/>
  <c r="AB94" i="17"/>
  <c r="AB93" i="17"/>
  <c r="AB92" i="17"/>
  <c r="AB91" i="17"/>
  <c r="AB90" i="17"/>
  <c r="AB89" i="17"/>
  <c r="AB88" i="17"/>
  <c r="AB87" i="17"/>
  <c r="AA86" i="17"/>
  <c r="Z86" i="17"/>
  <c r="Y86" i="17"/>
  <c r="X86" i="17"/>
  <c r="W86" i="17"/>
  <c r="V86" i="17"/>
  <c r="U86" i="17"/>
  <c r="T86" i="17"/>
  <c r="S86" i="17"/>
  <c r="R86" i="17"/>
  <c r="Q86" i="17"/>
  <c r="P86" i="17"/>
  <c r="O86" i="17"/>
  <c r="N86" i="17"/>
  <c r="M86" i="17"/>
  <c r="L86" i="17"/>
  <c r="K86" i="17"/>
  <c r="J86" i="17"/>
  <c r="I86" i="17"/>
  <c r="H86" i="17"/>
  <c r="G86" i="17"/>
  <c r="F86" i="17"/>
  <c r="E86" i="17"/>
  <c r="AB85" i="17"/>
  <c r="AB84" i="17"/>
  <c r="AB83" i="17"/>
  <c r="AB82" i="17"/>
  <c r="AB81" i="17"/>
  <c r="AB80" i="17"/>
  <c r="AB79" i="17"/>
  <c r="AB78" i="17"/>
  <c r="AB77" i="17"/>
  <c r="AB86" i="17" s="1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AB75" i="17"/>
  <c r="AB74" i="17"/>
  <c r="AB73" i="17"/>
  <c r="AB72" i="17"/>
  <c r="AB71" i="17"/>
  <c r="AB70" i="17"/>
  <c r="AB69" i="17"/>
  <c r="AB68" i="17"/>
  <c r="AB67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AB65" i="17"/>
  <c r="AB64" i="17"/>
  <c r="AB63" i="17"/>
  <c r="AB62" i="17"/>
  <c r="AB61" i="17"/>
  <c r="AB60" i="17"/>
  <c r="AB59" i="17"/>
  <c r="AB58" i="17"/>
  <c r="AB57" i="17"/>
  <c r="AB66" i="17" s="1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AB55" i="17"/>
  <c r="AB54" i="17"/>
  <c r="AB53" i="17"/>
  <c r="AB52" i="17"/>
  <c r="AB51" i="17"/>
  <c r="AB50" i="17"/>
  <c r="AB49" i="17"/>
  <c r="AB48" i="17"/>
  <c r="AB47" i="17"/>
  <c r="AA46" i="17"/>
  <c r="Z46" i="17"/>
  <c r="Y46" i="17"/>
  <c r="X46" i="17"/>
  <c r="W46" i="17"/>
  <c r="V46" i="17"/>
  <c r="U46" i="17"/>
  <c r="T46" i="17"/>
  <c r="S46" i="17"/>
  <c r="R46" i="17"/>
  <c r="Q46" i="17"/>
  <c r="P46" i="17"/>
  <c r="O46" i="17"/>
  <c r="N46" i="17"/>
  <c r="M46" i="17"/>
  <c r="L46" i="17"/>
  <c r="K46" i="17"/>
  <c r="J46" i="17"/>
  <c r="I46" i="17"/>
  <c r="H46" i="17"/>
  <c r="G46" i="17"/>
  <c r="F46" i="17"/>
  <c r="E46" i="17"/>
  <c r="AB45" i="17"/>
  <c r="AB44" i="17"/>
  <c r="AB43" i="17"/>
  <c r="AB42" i="17"/>
  <c r="AB41" i="17"/>
  <c r="AB40" i="17"/>
  <c r="AB39" i="17"/>
  <c r="AB38" i="17"/>
  <c r="AB37" i="17"/>
  <c r="AB46" i="17" s="1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AB35" i="17"/>
  <c r="AB34" i="17"/>
  <c r="AB33" i="17"/>
  <c r="AB32" i="17"/>
  <c r="AB31" i="17"/>
  <c r="AB30" i="17"/>
  <c r="AB29" i="17"/>
  <c r="AB28" i="17"/>
  <c r="AB27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AB25" i="17"/>
  <c r="AB24" i="17"/>
  <c r="AB23" i="17"/>
  <c r="AB22" i="17"/>
  <c r="AB21" i="17"/>
  <c r="AB20" i="17"/>
  <c r="AB19" i="17"/>
  <c r="AB18" i="17"/>
  <c r="AB17" i="17"/>
  <c r="AB26" i="17" s="1"/>
  <c r="AA16" i="17"/>
  <c r="Z16" i="17"/>
  <c r="Y16" i="17"/>
  <c r="X16" i="17"/>
  <c r="W16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AB15" i="17"/>
  <c r="AB14" i="17"/>
  <c r="AB13" i="17"/>
  <c r="AB12" i="17"/>
  <c r="AB11" i="17"/>
  <c r="AB10" i="17"/>
  <c r="AB9" i="17"/>
  <c r="AB8" i="17"/>
  <c r="AB7" i="17"/>
  <c r="N56" i="14"/>
  <c r="O56" i="14"/>
  <c r="P56" i="14"/>
  <c r="Q56" i="14"/>
  <c r="R56" i="14"/>
  <c r="S56" i="14"/>
  <c r="T56" i="14"/>
  <c r="U56" i="14"/>
  <c r="V56" i="14"/>
  <c r="W56" i="14"/>
  <c r="X56" i="14"/>
  <c r="Y56" i="14"/>
  <c r="Z56" i="14"/>
  <c r="AB129" i="17" l="1"/>
  <c r="AB128" i="17"/>
  <c r="AB132" i="17"/>
  <c r="AB16" i="17"/>
  <c r="AB36" i="17"/>
  <c r="AB56" i="17"/>
  <c r="AB76" i="17"/>
  <c r="AB96" i="17"/>
  <c r="Y136" i="17"/>
  <c r="AB131" i="17"/>
  <c r="AB135" i="17"/>
  <c r="Z136" i="17"/>
  <c r="AB130" i="17"/>
  <c r="AB134" i="17"/>
  <c r="AB127" i="17"/>
  <c r="AB136" i="17"/>
  <c r="E136" i="17"/>
  <c r="E128" i="16"/>
  <c r="E129" i="16"/>
  <c r="E130" i="16"/>
  <c r="E131" i="16"/>
  <c r="E132" i="16"/>
  <c r="E133" i="16"/>
  <c r="E134" i="16"/>
  <c r="E135" i="16"/>
  <c r="AA135" i="16"/>
  <c r="Z135" i="16"/>
  <c r="Y135" i="16"/>
  <c r="X135" i="16"/>
  <c r="W135" i="16"/>
  <c r="V135" i="16"/>
  <c r="U135" i="16"/>
  <c r="T135" i="16"/>
  <c r="S135" i="16"/>
  <c r="R135" i="16"/>
  <c r="Q135" i="16"/>
  <c r="P135" i="16"/>
  <c r="O135" i="16"/>
  <c r="N135" i="16"/>
  <c r="M135" i="16"/>
  <c r="L135" i="16"/>
  <c r="K135" i="16"/>
  <c r="J135" i="16"/>
  <c r="I135" i="16"/>
  <c r="H135" i="16"/>
  <c r="G135" i="16"/>
  <c r="F135" i="16"/>
  <c r="AA134" i="16"/>
  <c r="Z134" i="16"/>
  <c r="Y134" i="16"/>
  <c r="X134" i="16"/>
  <c r="W134" i="16"/>
  <c r="V134" i="16"/>
  <c r="U134" i="16"/>
  <c r="T134" i="16"/>
  <c r="S134" i="16"/>
  <c r="R134" i="16"/>
  <c r="Q134" i="16"/>
  <c r="P134" i="16"/>
  <c r="O134" i="16"/>
  <c r="N134" i="16"/>
  <c r="M134" i="16"/>
  <c r="L134" i="16"/>
  <c r="K134" i="16"/>
  <c r="J134" i="16"/>
  <c r="I134" i="16"/>
  <c r="H134" i="16"/>
  <c r="G134" i="16"/>
  <c r="F134" i="16"/>
  <c r="AA133" i="16"/>
  <c r="Z133" i="16"/>
  <c r="Y133" i="16"/>
  <c r="X133" i="16"/>
  <c r="W133" i="16"/>
  <c r="V133" i="16"/>
  <c r="U133" i="16"/>
  <c r="T133" i="16"/>
  <c r="S133" i="16"/>
  <c r="R133" i="16"/>
  <c r="Q133" i="16"/>
  <c r="P133" i="16"/>
  <c r="O133" i="16"/>
  <c r="N133" i="16"/>
  <c r="M133" i="16"/>
  <c r="L133" i="16"/>
  <c r="K133" i="16"/>
  <c r="J133" i="16"/>
  <c r="I133" i="16"/>
  <c r="H133" i="16"/>
  <c r="G133" i="16"/>
  <c r="F133" i="16"/>
  <c r="AA132" i="16"/>
  <c r="Z132" i="16"/>
  <c r="Y132" i="16"/>
  <c r="X132" i="16"/>
  <c r="W132" i="16"/>
  <c r="V132" i="16"/>
  <c r="U132" i="16"/>
  <c r="T132" i="16"/>
  <c r="S132" i="16"/>
  <c r="R132" i="16"/>
  <c r="Q132" i="16"/>
  <c r="P132" i="16"/>
  <c r="O132" i="16"/>
  <c r="N132" i="16"/>
  <c r="M132" i="16"/>
  <c r="L132" i="16"/>
  <c r="K132" i="16"/>
  <c r="J132" i="16"/>
  <c r="I132" i="16"/>
  <c r="H132" i="16"/>
  <c r="G132" i="16"/>
  <c r="F132" i="16"/>
  <c r="AA131" i="16"/>
  <c r="Z131" i="16"/>
  <c r="Y131" i="16"/>
  <c r="X131" i="16"/>
  <c r="W131" i="16"/>
  <c r="V131" i="16"/>
  <c r="U131" i="16"/>
  <c r="T131" i="16"/>
  <c r="S131" i="16"/>
  <c r="R131" i="16"/>
  <c r="Q131" i="16"/>
  <c r="P131" i="16"/>
  <c r="O131" i="16"/>
  <c r="N131" i="16"/>
  <c r="M131" i="16"/>
  <c r="L131" i="16"/>
  <c r="K131" i="16"/>
  <c r="J131" i="16"/>
  <c r="I131" i="16"/>
  <c r="H131" i="16"/>
  <c r="G131" i="16"/>
  <c r="F131" i="16"/>
  <c r="AA130" i="16"/>
  <c r="Z130" i="16"/>
  <c r="Y130" i="16"/>
  <c r="X130" i="16"/>
  <c r="W130" i="16"/>
  <c r="V130" i="16"/>
  <c r="U130" i="16"/>
  <c r="T130" i="16"/>
  <c r="S130" i="16"/>
  <c r="R130" i="16"/>
  <c r="Q130" i="16"/>
  <c r="P130" i="16"/>
  <c r="O130" i="16"/>
  <c r="N130" i="16"/>
  <c r="M130" i="16"/>
  <c r="L130" i="16"/>
  <c r="K130" i="16"/>
  <c r="J130" i="16"/>
  <c r="I130" i="16"/>
  <c r="H130" i="16"/>
  <c r="G130" i="16"/>
  <c r="F130" i="16"/>
  <c r="AA129" i="16"/>
  <c r="Z129" i="16"/>
  <c r="Y129" i="16"/>
  <c r="X129" i="16"/>
  <c r="W129" i="16"/>
  <c r="V129" i="16"/>
  <c r="U129" i="16"/>
  <c r="T129" i="16"/>
  <c r="S129" i="16"/>
  <c r="R129" i="16"/>
  <c r="Q129" i="16"/>
  <c r="P129" i="16"/>
  <c r="O129" i="16"/>
  <c r="N129" i="16"/>
  <c r="M129" i="16"/>
  <c r="L129" i="16"/>
  <c r="K129" i="16"/>
  <c r="J129" i="16"/>
  <c r="I129" i="16"/>
  <c r="H129" i="16"/>
  <c r="G129" i="16"/>
  <c r="F129" i="16"/>
  <c r="AA128" i="16"/>
  <c r="Z128" i="16"/>
  <c r="Y128" i="16"/>
  <c r="X128" i="16"/>
  <c r="W128" i="16"/>
  <c r="V128" i="16"/>
  <c r="U128" i="16"/>
  <c r="T128" i="16"/>
  <c r="S128" i="16"/>
  <c r="R128" i="16"/>
  <c r="Q128" i="16"/>
  <c r="P128" i="16"/>
  <c r="O128" i="16"/>
  <c r="N128" i="16"/>
  <c r="M128" i="16"/>
  <c r="L128" i="16"/>
  <c r="K128" i="16"/>
  <c r="J128" i="16"/>
  <c r="I128" i="16"/>
  <c r="H128" i="16"/>
  <c r="G128" i="16"/>
  <c r="F128" i="16"/>
  <c r="AA127" i="16"/>
  <c r="Z127" i="16"/>
  <c r="Y127" i="16"/>
  <c r="X127" i="16"/>
  <c r="W127" i="16"/>
  <c r="V127" i="16"/>
  <c r="U127" i="16"/>
  <c r="T127" i="16"/>
  <c r="S127" i="16"/>
  <c r="R127" i="16"/>
  <c r="Q127" i="16"/>
  <c r="P127" i="16"/>
  <c r="O127" i="16"/>
  <c r="N127" i="16"/>
  <c r="M127" i="16"/>
  <c r="L127" i="16"/>
  <c r="K127" i="16"/>
  <c r="J127" i="16"/>
  <c r="I127" i="16"/>
  <c r="H127" i="16"/>
  <c r="G127" i="16"/>
  <c r="F127" i="16"/>
  <c r="E127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M126" i="16"/>
  <c r="L126" i="16"/>
  <c r="K126" i="16"/>
  <c r="J126" i="16"/>
  <c r="I126" i="16"/>
  <c r="H126" i="16"/>
  <c r="G126" i="16"/>
  <c r="F126" i="16"/>
  <c r="E126" i="16"/>
  <c r="AB126" i="16"/>
  <c r="AA116" i="16"/>
  <c r="Z116" i="16"/>
  <c r="Y116" i="16"/>
  <c r="X116" i="16"/>
  <c r="W116" i="16"/>
  <c r="V116" i="16"/>
  <c r="U116" i="16"/>
  <c r="T116" i="16"/>
  <c r="S116" i="16"/>
  <c r="R116" i="16"/>
  <c r="Q116" i="16"/>
  <c r="P116" i="16"/>
  <c r="O116" i="16"/>
  <c r="N116" i="16"/>
  <c r="M116" i="16"/>
  <c r="L116" i="16"/>
  <c r="K116" i="16"/>
  <c r="J116" i="16"/>
  <c r="I116" i="16"/>
  <c r="H116" i="16"/>
  <c r="G116" i="16"/>
  <c r="F116" i="16"/>
  <c r="E116" i="16"/>
  <c r="AB115" i="16"/>
  <c r="AB114" i="16"/>
  <c r="AB113" i="16"/>
  <c r="AB112" i="16"/>
  <c r="AB111" i="16"/>
  <c r="AB110" i="16"/>
  <c r="AB109" i="16"/>
  <c r="AB108" i="16"/>
  <c r="AB107" i="16"/>
  <c r="AA106" i="16"/>
  <c r="Z106" i="16"/>
  <c r="Y106" i="16"/>
  <c r="X106" i="16"/>
  <c r="W106" i="16"/>
  <c r="V106" i="16"/>
  <c r="U106" i="16"/>
  <c r="T106" i="16"/>
  <c r="S106" i="16"/>
  <c r="R106" i="16"/>
  <c r="Q106" i="16"/>
  <c r="P106" i="16"/>
  <c r="O106" i="16"/>
  <c r="N106" i="16"/>
  <c r="M106" i="16"/>
  <c r="L106" i="16"/>
  <c r="K106" i="16"/>
  <c r="J106" i="16"/>
  <c r="I106" i="16"/>
  <c r="H106" i="16"/>
  <c r="G106" i="16"/>
  <c r="F106" i="16"/>
  <c r="E106" i="16"/>
  <c r="AB105" i="16"/>
  <c r="AB104" i="16"/>
  <c r="AB103" i="16"/>
  <c r="AB102" i="16"/>
  <c r="AB101" i="16"/>
  <c r="AB100" i="16"/>
  <c r="AB99" i="16"/>
  <c r="AB98" i="16"/>
  <c r="AB97" i="16"/>
  <c r="AA96" i="16"/>
  <c r="Z96" i="16"/>
  <c r="Y96" i="16"/>
  <c r="X96" i="16"/>
  <c r="W96" i="16"/>
  <c r="V96" i="16"/>
  <c r="U96" i="16"/>
  <c r="T96" i="16"/>
  <c r="S96" i="16"/>
  <c r="R96" i="16"/>
  <c r="Q96" i="16"/>
  <c r="P96" i="16"/>
  <c r="O96" i="16"/>
  <c r="N96" i="16"/>
  <c r="M96" i="16"/>
  <c r="L96" i="16"/>
  <c r="K96" i="16"/>
  <c r="J96" i="16"/>
  <c r="I96" i="16"/>
  <c r="H96" i="16"/>
  <c r="G96" i="16"/>
  <c r="F96" i="16"/>
  <c r="E96" i="16"/>
  <c r="AB95" i="16"/>
  <c r="AB94" i="16"/>
  <c r="AB93" i="16"/>
  <c r="AB92" i="16"/>
  <c r="AB91" i="16"/>
  <c r="AB90" i="16"/>
  <c r="AB89" i="16"/>
  <c r="AB88" i="16"/>
  <c r="AB87" i="16"/>
  <c r="AA86" i="16"/>
  <c r="Z86" i="16"/>
  <c r="Y86" i="16"/>
  <c r="X86" i="16"/>
  <c r="W86" i="16"/>
  <c r="V86" i="16"/>
  <c r="U86" i="16"/>
  <c r="T86" i="16"/>
  <c r="S86" i="16"/>
  <c r="R86" i="16"/>
  <c r="Q86" i="16"/>
  <c r="P86" i="16"/>
  <c r="O86" i="16"/>
  <c r="N86" i="16"/>
  <c r="M86" i="16"/>
  <c r="L86" i="16"/>
  <c r="K86" i="16"/>
  <c r="J86" i="16"/>
  <c r="I86" i="16"/>
  <c r="H86" i="16"/>
  <c r="G86" i="16"/>
  <c r="F86" i="16"/>
  <c r="E86" i="16"/>
  <c r="AB85" i="16"/>
  <c r="AB84" i="16"/>
  <c r="AB83" i="16"/>
  <c r="AB82" i="16"/>
  <c r="AB81" i="16"/>
  <c r="AB80" i="16"/>
  <c r="AB79" i="16"/>
  <c r="AB78" i="16"/>
  <c r="AB77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AB75" i="16"/>
  <c r="AB74" i="16"/>
  <c r="AB73" i="16"/>
  <c r="AB72" i="16"/>
  <c r="AB71" i="16"/>
  <c r="AB70" i="16"/>
  <c r="AB69" i="16"/>
  <c r="AB68" i="16"/>
  <c r="AB67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AB65" i="16"/>
  <c r="AB64" i="16"/>
  <c r="AB63" i="16"/>
  <c r="AB62" i="16"/>
  <c r="AB61" i="16"/>
  <c r="AB60" i="16"/>
  <c r="AB59" i="16"/>
  <c r="AB58" i="16"/>
  <c r="AB57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AB55" i="16"/>
  <c r="AB54" i="16"/>
  <c r="AB53" i="16"/>
  <c r="AB52" i="16"/>
  <c r="AB51" i="16"/>
  <c r="AB50" i="16"/>
  <c r="AB49" i="16"/>
  <c r="AB48" i="16"/>
  <c r="AB47" i="16"/>
  <c r="AA46" i="16"/>
  <c r="Z46" i="16"/>
  <c r="Y46" i="16"/>
  <c r="X46" i="16"/>
  <c r="W46" i="16"/>
  <c r="V46" i="16"/>
  <c r="U46" i="16"/>
  <c r="T46" i="16"/>
  <c r="S46" i="16"/>
  <c r="R46" i="16"/>
  <c r="Q46" i="16"/>
  <c r="P46" i="16"/>
  <c r="O46" i="16"/>
  <c r="N46" i="16"/>
  <c r="M46" i="16"/>
  <c r="L46" i="16"/>
  <c r="K46" i="16"/>
  <c r="J46" i="16"/>
  <c r="I46" i="16"/>
  <c r="H46" i="16"/>
  <c r="G46" i="16"/>
  <c r="F46" i="16"/>
  <c r="E46" i="16"/>
  <c r="AB45" i="16"/>
  <c r="AB44" i="16"/>
  <c r="AB43" i="16"/>
  <c r="AB42" i="16"/>
  <c r="AB41" i="16"/>
  <c r="AB40" i="16"/>
  <c r="AB39" i="16"/>
  <c r="AB38" i="16"/>
  <c r="AB37" i="16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AB35" i="16"/>
  <c r="AB34" i="16"/>
  <c r="AB33" i="16"/>
  <c r="AB32" i="16"/>
  <c r="AB31" i="16"/>
  <c r="AB30" i="16"/>
  <c r="AB29" i="16"/>
  <c r="AB28" i="16"/>
  <c r="AB27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AB25" i="16"/>
  <c r="AB24" i="16"/>
  <c r="AB23" i="16"/>
  <c r="AB22" i="16"/>
  <c r="AB21" i="16"/>
  <c r="AB20" i="16"/>
  <c r="AB19" i="16"/>
  <c r="AB18" i="16"/>
  <c r="AB17" i="16"/>
  <c r="AA16" i="16"/>
  <c r="Z16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M16" i="16"/>
  <c r="L16" i="16"/>
  <c r="K16" i="16"/>
  <c r="J16" i="16"/>
  <c r="I16" i="16"/>
  <c r="H16" i="16"/>
  <c r="G16" i="16"/>
  <c r="F16" i="16"/>
  <c r="E16" i="16"/>
  <c r="AB15" i="16"/>
  <c r="AB14" i="16"/>
  <c r="AB13" i="16"/>
  <c r="AB12" i="16"/>
  <c r="AB11" i="16"/>
  <c r="AB10" i="16"/>
  <c r="AB9" i="16"/>
  <c r="AB8" i="16"/>
  <c r="AB7" i="16"/>
  <c r="AA135" i="14"/>
  <c r="Z135" i="14"/>
  <c r="Y135" i="14"/>
  <c r="X135" i="14"/>
  <c r="W135" i="14"/>
  <c r="V135" i="14"/>
  <c r="U135" i="14"/>
  <c r="T135" i="14"/>
  <c r="S135" i="14"/>
  <c r="R135" i="14"/>
  <c r="Q135" i="14"/>
  <c r="P135" i="14"/>
  <c r="O135" i="14"/>
  <c r="N135" i="14"/>
  <c r="M135" i="14"/>
  <c r="L135" i="14"/>
  <c r="K135" i="14"/>
  <c r="J135" i="14"/>
  <c r="I135" i="14"/>
  <c r="H135" i="14"/>
  <c r="G135" i="14"/>
  <c r="F135" i="14"/>
  <c r="E135" i="14"/>
  <c r="AA134" i="14"/>
  <c r="Z134" i="14"/>
  <c r="Y134" i="14"/>
  <c r="X134" i="14"/>
  <c r="W134" i="14"/>
  <c r="V134" i="14"/>
  <c r="U134" i="14"/>
  <c r="T134" i="14"/>
  <c r="S134" i="14"/>
  <c r="R134" i="14"/>
  <c r="Q134" i="14"/>
  <c r="P134" i="14"/>
  <c r="O134" i="14"/>
  <c r="N134" i="14"/>
  <c r="M134" i="14"/>
  <c r="L134" i="14"/>
  <c r="K134" i="14"/>
  <c r="J134" i="14"/>
  <c r="I134" i="14"/>
  <c r="H134" i="14"/>
  <c r="G134" i="14"/>
  <c r="F134" i="14"/>
  <c r="E134" i="14"/>
  <c r="AA133" i="14"/>
  <c r="Z133" i="14"/>
  <c r="Y133" i="14"/>
  <c r="X133" i="14"/>
  <c r="W133" i="14"/>
  <c r="V133" i="14"/>
  <c r="U133" i="14"/>
  <c r="T133" i="14"/>
  <c r="S133" i="14"/>
  <c r="R133" i="14"/>
  <c r="Q133" i="14"/>
  <c r="P133" i="14"/>
  <c r="O133" i="14"/>
  <c r="N133" i="14"/>
  <c r="M133" i="14"/>
  <c r="L133" i="14"/>
  <c r="K133" i="14"/>
  <c r="J133" i="14"/>
  <c r="I133" i="14"/>
  <c r="H133" i="14"/>
  <c r="G133" i="14"/>
  <c r="F133" i="14"/>
  <c r="E133" i="14"/>
  <c r="AA132" i="14"/>
  <c r="Z132" i="14"/>
  <c r="Y132" i="14"/>
  <c r="X132" i="14"/>
  <c r="W132" i="14"/>
  <c r="V132" i="14"/>
  <c r="U132" i="14"/>
  <c r="T132" i="14"/>
  <c r="S132" i="14"/>
  <c r="R132" i="14"/>
  <c r="Q132" i="14"/>
  <c r="P132" i="14"/>
  <c r="O132" i="14"/>
  <c r="N132" i="14"/>
  <c r="M132" i="14"/>
  <c r="L132" i="14"/>
  <c r="K132" i="14"/>
  <c r="J132" i="14"/>
  <c r="I132" i="14"/>
  <c r="H132" i="14"/>
  <c r="G132" i="14"/>
  <c r="F132" i="14"/>
  <c r="E132" i="14"/>
  <c r="AA131" i="14"/>
  <c r="Z131" i="14"/>
  <c r="Y131" i="14"/>
  <c r="X131" i="14"/>
  <c r="W131" i="14"/>
  <c r="V131" i="14"/>
  <c r="U131" i="14"/>
  <c r="T131" i="14"/>
  <c r="S131" i="14"/>
  <c r="R131" i="14"/>
  <c r="Q131" i="14"/>
  <c r="P131" i="14"/>
  <c r="O131" i="14"/>
  <c r="N131" i="14"/>
  <c r="M131" i="14"/>
  <c r="L131" i="14"/>
  <c r="K131" i="14"/>
  <c r="J131" i="14"/>
  <c r="I131" i="14"/>
  <c r="H131" i="14"/>
  <c r="G131" i="14"/>
  <c r="F131" i="14"/>
  <c r="E131" i="14"/>
  <c r="AA130" i="14"/>
  <c r="Z130" i="14"/>
  <c r="Y130" i="14"/>
  <c r="X130" i="14"/>
  <c r="W130" i="14"/>
  <c r="V130" i="14"/>
  <c r="U130" i="14"/>
  <c r="T130" i="14"/>
  <c r="S130" i="14"/>
  <c r="R130" i="14"/>
  <c r="Q130" i="14"/>
  <c r="P130" i="14"/>
  <c r="O130" i="14"/>
  <c r="N130" i="14"/>
  <c r="M130" i="14"/>
  <c r="L130" i="14"/>
  <c r="K130" i="14"/>
  <c r="J130" i="14"/>
  <c r="I130" i="14"/>
  <c r="H130" i="14"/>
  <c r="G130" i="14"/>
  <c r="F130" i="14"/>
  <c r="E130" i="14"/>
  <c r="AA129" i="14"/>
  <c r="Z129" i="14"/>
  <c r="Y129" i="14"/>
  <c r="X129" i="14"/>
  <c r="W129" i="14"/>
  <c r="V129" i="14"/>
  <c r="U129" i="14"/>
  <c r="T129" i="14"/>
  <c r="S129" i="14"/>
  <c r="R129" i="14"/>
  <c r="Q129" i="14"/>
  <c r="P129" i="14"/>
  <c r="O129" i="14"/>
  <c r="N129" i="14"/>
  <c r="M129" i="14"/>
  <c r="L129" i="14"/>
  <c r="K129" i="14"/>
  <c r="J129" i="14"/>
  <c r="I129" i="14"/>
  <c r="H129" i="14"/>
  <c r="G129" i="14"/>
  <c r="F129" i="14"/>
  <c r="E129" i="14"/>
  <c r="AA128" i="14"/>
  <c r="Z128" i="14"/>
  <c r="Y128" i="14"/>
  <c r="X128" i="14"/>
  <c r="W128" i="14"/>
  <c r="V128" i="14"/>
  <c r="U128" i="14"/>
  <c r="T128" i="14"/>
  <c r="S128" i="14"/>
  <c r="R128" i="14"/>
  <c r="Q128" i="14"/>
  <c r="P128" i="14"/>
  <c r="O128" i="14"/>
  <c r="N128" i="14"/>
  <c r="M128" i="14"/>
  <c r="L128" i="14"/>
  <c r="K128" i="14"/>
  <c r="J128" i="14"/>
  <c r="I128" i="14"/>
  <c r="H128" i="14"/>
  <c r="G128" i="14"/>
  <c r="F128" i="14"/>
  <c r="E128" i="14"/>
  <c r="AA127" i="14"/>
  <c r="Z127" i="14"/>
  <c r="Y127" i="14"/>
  <c r="X127" i="14"/>
  <c r="W127" i="14"/>
  <c r="V127" i="14"/>
  <c r="U127" i="14"/>
  <c r="T127" i="14"/>
  <c r="S127" i="14"/>
  <c r="R127" i="14"/>
  <c r="Q127" i="14"/>
  <c r="P127" i="14"/>
  <c r="O127" i="14"/>
  <c r="N127" i="14"/>
  <c r="M127" i="14"/>
  <c r="L127" i="14"/>
  <c r="K127" i="14"/>
  <c r="J127" i="14"/>
  <c r="I127" i="14"/>
  <c r="H127" i="14"/>
  <c r="G127" i="14"/>
  <c r="F127" i="14"/>
  <c r="E127" i="14"/>
  <c r="AA126" i="14"/>
  <c r="Z126" i="14"/>
  <c r="Y126" i="14"/>
  <c r="X126" i="14"/>
  <c r="W126" i="14"/>
  <c r="V126" i="14"/>
  <c r="U126" i="14"/>
  <c r="T126" i="14"/>
  <c r="S126" i="14"/>
  <c r="R126" i="14"/>
  <c r="Q126" i="14"/>
  <c r="P126" i="14"/>
  <c r="O126" i="14"/>
  <c r="N126" i="14"/>
  <c r="M126" i="14"/>
  <c r="L126" i="14"/>
  <c r="K126" i="14"/>
  <c r="J126" i="14"/>
  <c r="I126" i="14"/>
  <c r="H126" i="14"/>
  <c r="G126" i="14"/>
  <c r="F126" i="14"/>
  <c r="E126" i="14"/>
  <c r="AB125" i="14"/>
  <c r="AB124" i="14"/>
  <c r="AB123" i="14"/>
  <c r="AB122" i="14"/>
  <c r="AB121" i="14"/>
  <c r="AB120" i="14"/>
  <c r="AB119" i="14"/>
  <c r="AB118" i="14"/>
  <c r="AB117" i="14"/>
  <c r="AB126" i="14" s="1"/>
  <c r="AA116" i="14"/>
  <c r="Z116" i="14"/>
  <c r="Y116" i="14"/>
  <c r="X116" i="14"/>
  <c r="W116" i="14"/>
  <c r="V116" i="14"/>
  <c r="U116" i="14"/>
  <c r="T116" i="14"/>
  <c r="S116" i="14"/>
  <c r="R116" i="14"/>
  <c r="Q116" i="14"/>
  <c r="P116" i="14"/>
  <c r="O116" i="14"/>
  <c r="N116" i="14"/>
  <c r="M116" i="14"/>
  <c r="L116" i="14"/>
  <c r="K116" i="14"/>
  <c r="J116" i="14"/>
  <c r="I116" i="14"/>
  <c r="H116" i="14"/>
  <c r="G116" i="14"/>
  <c r="F116" i="14"/>
  <c r="E116" i="14"/>
  <c r="AB115" i="14"/>
  <c r="AB114" i="14"/>
  <c r="AB113" i="14"/>
  <c r="AB112" i="14"/>
  <c r="AB111" i="14"/>
  <c r="AB110" i="14"/>
  <c r="AB109" i="14"/>
  <c r="AB108" i="14"/>
  <c r="AB107" i="14"/>
  <c r="AA106" i="14"/>
  <c r="Z106" i="14"/>
  <c r="Y106" i="14"/>
  <c r="X106" i="14"/>
  <c r="W106" i="14"/>
  <c r="V106" i="14"/>
  <c r="U106" i="14"/>
  <c r="T106" i="14"/>
  <c r="S106" i="14"/>
  <c r="R106" i="14"/>
  <c r="Q106" i="14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AB105" i="14"/>
  <c r="AB104" i="14"/>
  <c r="AB103" i="14"/>
  <c r="AB102" i="14"/>
  <c r="AB101" i="14"/>
  <c r="AB100" i="14"/>
  <c r="AB99" i="14"/>
  <c r="AB98" i="14"/>
  <c r="AB97" i="14"/>
  <c r="AA96" i="14"/>
  <c r="Z96" i="14"/>
  <c r="Y96" i="14"/>
  <c r="X96" i="14"/>
  <c r="W96" i="14"/>
  <c r="V96" i="14"/>
  <c r="U96" i="14"/>
  <c r="T96" i="14"/>
  <c r="S96" i="14"/>
  <c r="R96" i="14"/>
  <c r="Q96" i="14"/>
  <c r="P96" i="14"/>
  <c r="O96" i="14"/>
  <c r="N96" i="14"/>
  <c r="M96" i="14"/>
  <c r="L96" i="14"/>
  <c r="K96" i="14"/>
  <c r="J96" i="14"/>
  <c r="I96" i="14"/>
  <c r="H96" i="14"/>
  <c r="G96" i="14"/>
  <c r="F96" i="14"/>
  <c r="E96" i="14"/>
  <c r="AB95" i="14"/>
  <c r="AB94" i="14"/>
  <c r="AB93" i="14"/>
  <c r="AB92" i="14"/>
  <c r="AB91" i="14"/>
  <c r="AB90" i="14"/>
  <c r="AB89" i="14"/>
  <c r="AB88" i="14"/>
  <c r="AB87" i="14"/>
  <c r="AA86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I86" i="14"/>
  <c r="H86" i="14"/>
  <c r="G86" i="14"/>
  <c r="F86" i="14"/>
  <c r="E86" i="14"/>
  <c r="AB85" i="14"/>
  <c r="AB84" i="14"/>
  <c r="AB83" i="14"/>
  <c r="AB82" i="14"/>
  <c r="AB81" i="14"/>
  <c r="AB80" i="14"/>
  <c r="AB79" i="14"/>
  <c r="AB78" i="14"/>
  <c r="AB77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AB75" i="14"/>
  <c r="AB74" i="14"/>
  <c r="AB73" i="14"/>
  <c r="AB72" i="14"/>
  <c r="AB71" i="14"/>
  <c r="AB70" i="14"/>
  <c r="AB69" i="14"/>
  <c r="AB68" i="14"/>
  <c r="AB67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AB65" i="14"/>
  <c r="AB64" i="14"/>
  <c r="AB63" i="14"/>
  <c r="AB62" i="14"/>
  <c r="AB61" i="14"/>
  <c r="AB60" i="14"/>
  <c r="AB59" i="14"/>
  <c r="AB58" i="14"/>
  <c r="AB57" i="14"/>
  <c r="AA56" i="14"/>
  <c r="AB55" i="14"/>
  <c r="AB54" i="14"/>
  <c r="AB53" i="14"/>
  <c r="AB52" i="14"/>
  <c r="AB51" i="14"/>
  <c r="AB50" i="14"/>
  <c r="AB49" i="14"/>
  <c r="AB48" i="14"/>
  <c r="AB47" i="14"/>
  <c r="AA46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AB45" i="14"/>
  <c r="AB44" i="14"/>
  <c r="AB43" i="14"/>
  <c r="AB42" i="14"/>
  <c r="AB41" i="14"/>
  <c r="AB40" i="14"/>
  <c r="AB39" i="14"/>
  <c r="AB38" i="14"/>
  <c r="AB37" i="14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AB35" i="14"/>
  <c r="AB34" i="14"/>
  <c r="AB33" i="14"/>
  <c r="AB32" i="14"/>
  <c r="AB31" i="14"/>
  <c r="AB30" i="14"/>
  <c r="AB29" i="14"/>
  <c r="AB28" i="14"/>
  <c r="AB27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AB25" i="14"/>
  <c r="AB24" i="14"/>
  <c r="AB23" i="14"/>
  <c r="AB22" i="14"/>
  <c r="AB21" i="14"/>
  <c r="AB20" i="14"/>
  <c r="AB19" i="14"/>
  <c r="AB18" i="14"/>
  <c r="AB17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AB15" i="14"/>
  <c r="AB14" i="14"/>
  <c r="AB13" i="14"/>
  <c r="AB12" i="14"/>
  <c r="AB11" i="14"/>
  <c r="AB10" i="14"/>
  <c r="AB9" i="14"/>
  <c r="AB8" i="14"/>
  <c r="AB7" i="14"/>
  <c r="F127" i="10"/>
  <c r="G127" i="10"/>
  <c r="H127" i="10"/>
  <c r="I127" i="10"/>
  <c r="J127" i="10"/>
  <c r="K127" i="10"/>
  <c r="L127" i="10"/>
  <c r="M127" i="10"/>
  <c r="N127" i="10"/>
  <c r="O127" i="10"/>
  <c r="P127" i="10"/>
  <c r="Q127" i="10"/>
  <c r="R127" i="10"/>
  <c r="S127" i="10"/>
  <c r="T127" i="10"/>
  <c r="U127" i="10"/>
  <c r="V127" i="10"/>
  <c r="W127" i="10"/>
  <c r="X127" i="10"/>
  <c r="Y127" i="10"/>
  <c r="Z127" i="10"/>
  <c r="AA127" i="10"/>
  <c r="F128" i="10"/>
  <c r="G128" i="10"/>
  <c r="H128" i="10"/>
  <c r="I128" i="10"/>
  <c r="J128" i="10"/>
  <c r="K128" i="10"/>
  <c r="L128" i="10"/>
  <c r="M128" i="10"/>
  <c r="N128" i="10"/>
  <c r="O128" i="10"/>
  <c r="P128" i="10"/>
  <c r="Q128" i="10"/>
  <c r="R128" i="10"/>
  <c r="S128" i="10"/>
  <c r="T128" i="10"/>
  <c r="U128" i="10"/>
  <c r="V128" i="10"/>
  <c r="W128" i="10"/>
  <c r="X128" i="10"/>
  <c r="Y128" i="10"/>
  <c r="Z128" i="10"/>
  <c r="AA128" i="10"/>
  <c r="F129" i="10"/>
  <c r="G129" i="10"/>
  <c r="H129" i="10"/>
  <c r="I129" i="10"/>
  <c r="J129" i="10"/>
  <c r="K129" i="10"/>
  <c r="L129" i="10"/>
  <c r="M129" i="10"/>
  <c r="N129" i="10"/>
  <c r="O129" i="10"/>
  <c r="P129" i="10"/>
  <c r="Q129" i="10"/>
  <c r="R129" i="10"/>
  <c r="S129" i="10"/>
  <c r="T129" i="10"/>
  <c r="U129" i="10"/>
  <c r="V129" i="10"/>
  <c r="W129" i="10"/>
  <c r="X129" i="10"/>
  <c r="Y129" i="10"/>
  <c r="Z129" i="10"/>
  <c r="AA129" i="10"/>
  <c r="F130" i="10"/>
  <c r="G130" i="10"/>
  <c r="H130" i="10"/>
  <c r="I130" i="10"/>
  <c r="J130" i="10"/>
  <c r="K130" i="10"/>
  <c r="L130" i="10"/>
  <c r="M130" i="10"/>
  <c r="N130" i="10"/>
  <c r="O130" i="10"/>
  <c r="P130" i="10"/>
  <c r="Q130" i="10"/>
  <c r="R130" i="10"/>
  <c r="S130" i="10"/>
  <c r="T130" i="10"/>
  <c r="U130" i="10"/>
  <c r="V130" i="10"/>
  <c r="W130" i="10"/>
  <c r="X130" i="10"/>
  <c r="Y130" i="10"/>
  <c r="Z130" i="10"/>
  <c r="AA130" i="10"/>
  <c r="F131" i="10"/>
  <c r="G131" i="10"/>
  <c r="H131" i="10"/>
  <c r="I131" i="10"/>
  <c r="J131" i="10"/>
  <c r="K131" i="10"/>
  <c r="L131" i="10"/>
  <c r="M131" i="10"/>
  <c r="N131" i="10"/>
  <c r="O131" i="10"/>
  <c r="P131" i="10"/>
  <c r="Q131" i="10"/>
  <c r="R131" i="10"/>
  <c r="S131" i="10"/>
  <c r="T131" i="10"/>
  <c r="U131" i="10"/>
  <c r="V131" i="10"/>
  <c r="W131" i="10"/>
  <c r="X131" i="10"/>
  <c r="Y131" i="10"/>
  <c r="Z131" i="10"/>
  <c r="AA131" i="10"/>
  <c r="F132" i="10"/>
  <c r="G132" i="10"/>
  <c r="H132" i="10"/>
  <c r="I132" i="10"/>
  <c r="J132" i="10"/>
  <c r="K132" i="10"/>
  <c r="L132" i="10"/>
  <c r="M132" i="10"/>
  <c r="N132" i="10"/>
  <c r="O132" i="10"/>
  <c r="P132" i="10"/>
  <c r="Q132" i="10"/>
  <c r="R132" i="10"/>
  <c r="S132" i="10"/>
  <c r="T132" i="10"/>
  <c r="U132" i="10"/>
  <c r="V132" i="10"/>
  <c r="W132" i="10"/>
  <c r="X132" i="10"/>
  <c r="Y132" i="10"/>
  <c r="Z132" i="10"/>
  <c r="AA132" i="10"/>
  <c r="F133" i="10"/>
  <c r="G133" i="10"/>
  <c r="H133" i="10"/>
  <c r="I133" i="10"/>
  <c r="J133" i="10"/>
  <c r="K133" i="10"/>
  <c r="L133" i="10"/>
  <c r="M133" i="10"/>
  <c r="N133" i="10"/>
  <c r="O133" i="10"/>
  <c r="P133" i="10"/>
  <c r="Q133" i="10"/>
  <c r="R133" i="10"/>
  <c r="S133" i="10"/>
  <c r="T133" i="10"/>
  <c r="U133" i="10"/>
  <c r="V133" i="10"/>
  <c r="W133" i="10"/>
  <c r="X133" i="10"/>
  <c r="Y133" i="10"/>
  <c r="Z133" i="10"/>
  <c r="AA133" i="10"/>
  <c r="F134" i="10"/>
  <c r="G134" i="10"/>
  <c r="H134" i="10"/>
  <c r="I134" i="10"/>
  <c r="J134" i="10"/>
  <c r="K134" i="10"/>
  <c r="L134" i="10"/>
  <c r="M134" i="10"/>
  <c r="N134" i="10"/>
  <c r="O134" i="10"/>
  <c r="P134" i="10"/>
  <c r="Q134" i="10"/>
  <c r="R134" i="10"/>
  <c r="S134" i="10"/>
  <c r="T134" i="10"/>
  <c r="U134" i="10"/>
  <c r="V134" i="10"/>
  <c r="W134" i="10"/>
  <c r="X134" i="10"/>
  <c r="Y134" i="10"/>
  <c r="Z134" i="10"/>
  <c r="AA134" i="10"/>
  <c r="F135" i="10"/>
  <c r="G135" i="10"/>
  <c r="H135" i="10"/>
  <c r="I135" i="10"/>
  <c r="J135" i="10"/>
  <c r="K135" i="10"/>
  <c r="L135" i="10"/>
  <c r="M135" i="10"/>
  <c r="N135" i="10"/>
  <c r="O135" i="10"/>
  <c r="P135" i="10"/>
  <c r="Q135" i="10"/>
  <c r="R135" i="10"/>
  <c r="S135" i="10"/>
  <c r="T135" i="10"/>
  <c r="U135" i="10"/>
  <c r="V135" i="10"/>
  <c r="W135" i="10"/>
  <c r="X135" i="10"/>
  <c r="Y135" i="10"/>
  <c r="Z135" i="10"/>
  <c r="AA135" i="10"/>
  <c r="E128" i="10"/>
  <c r="E129" i="10"/>
  <c r="E130" i="10"/>
  <c r="E131" i="10"/>
  <c r="E132" i="10"/>
  <c r="E133" i="10"/>
  <c r="E134" i="10"/>
  <c r="E135" i="10"/>
  <c r="E127" i="10"/>
  <c r="AB118" i="10"/>
  <c r="AB119" i="10"/>
  <c r="AB120" i="10"/>
  <c r="AB121" i="10"/>
  <c r="AB122" i="10"/>
  <c r="AB123" i="10"/>
  <c r="AB124" i="10"/>
  <c r="AB125" i="10"/>
  <c r="AB117" i="10"/>
  <c r="F126" i="10"/>
  <c r="G126" i="10"/>
  <c r="H126" i="10"/>
  <c r="I126" i="10"/>
  <c r="J126" i="10"/>
  <c r="K126" i="10"/>
  <c r="L126" i="10"/>
  <c r="M126" i="10"/>
  <c r="N126" i="10"/>
  <c r="O126" i="10"/>
  <c r="P126" i="10"/>
  <c r="Q126" i="10"/>
  <c r="R126" i="10"/>
  <c r="S126" i="10"/>
  <c r="T126" i="10"/>
  <c r="U126" i="10"/>
  <c r="V126" i="10"/>
  <c r="W126" i="10"/>
  <c r="X126" i="10"/>
  <c r="Y126" i="10"/>
  <c r="Z126" i="10"/>
  <c r="AA126" i="10"/>
  <c r="E126" i="10"/>
  <c r="AB108" i="10"/>
  <c r="AB109" i="10"/>
  <c r="AB110" i="10"/>
  <c r="AB111" i="10"/>
  <c r="AB112" i="10"/>
  <c r="AB113" i="10"/>
  <c r="AB114" i="10"/>
  <c r="AB115" i="10"/>
  <c r="AB107" i="10"/>
  <c r="F116" i="10"/>
  <c r="G116" i="10"/>
  <c r="H116" i="10"/>
  <c r="I116" i="10"/>
  <c r="J116" i="10"/>
  <c r="K116" i="10"/>
  <c r="L116" i="10"/>
  <c r="M116" i="10"/>
  <c r="N116" i="10"/>
  <c r="O116" i="10"/>
  <c r="P116" i="10"/>
  <c r="Q116" i="10"/>
  <c r="R116" i="10"/>
  <c r="S116" i="10"/>
  <c r="T116" i="10"/>
  <c r="U116" i="10"/>
  <c r="V116" i="10"/>
  <c r="W116" i="10"/>
  <c r="X116" i="10"/>
  <c r="Y116" i="10"/>
  <c r="Z116" i="10"/>
  <c r="AA116" i="10"/>
  <c r="E116" i="10"/>
  <c r="F106" i="10"/>
  <c r="G106" i="10"/>
  <c r="H106" i="10"/>
  <c r="I106" i="10"/>
  <c r="J106" i="10"/>
  <c r="K106" i="10"/>
  <c r="L106" i="10"/>
  <c r="M106" i="10"/>
  <c r="N106" i="10"/>
  <c r="O106" i="10"/>
  <c r="P106" i="10"/>
  <c r="Q106" i="10"/>
  <c r="R106" i="10"/>
  <c r="S106" i="10"/>
  <c r="T106" i="10"/>
  <c r="U106" i="10"/>
  <c r="V106" i="10"/>
  <c r="W106" i="10"/>
  <c r="X106" i="10"/>
  <c r="Y106" i="10"/>
  <c r="Z106" i="10"/>
  <c r="AA106" i="10"/>
  <c r="E106" i="10"/>
  <c r="AB98" i="10"/>
  <c r="AB99" i="10"/>
  <c r="AB100" i="10"/>
  <c r="AB101" i="10"/>
  <c r="AB102" i="10"/>
  <c r="AB103" i="10"/>
  <c r="AB104" i="10"/>
  <c r="AB105" i="10"/>
  <c r="AB97" i="10"/>
  <c r="AB88" i="10"/>
  <c r="AB89" i="10"/>
  <c r="AB90" i="10"/>
  <c r="AB91" i="10"/>
  <c r="AB92" i="10"/>
  <c r="AB93" i="10"/>
  <c r="AB94" i="10"/>
  <c r="AB95" i="10"/>
  <c r="AB87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R96" i="10"/>
  <c r="S96" i="10"/>
  <c r="T96" i="10"/>
  <c r="U96" i="10"/>
  <c r="V96" i="10"/>
  <c r="W96" i="10"/>
  <c r="X96" i="10"/>
  <c r="Y96" i="10"/>
  <c r="Z96" i="10"/>
  <c r="AA96" i="10"/>
  <c r="E96" i="10"/>
  <c r="F86" i="10"/>
  <c r="G86" i="10"/>
  <c r="H86" i="10"/>
  <c r="I86" i="10"/>
  <c r="J86" i="10"/>
  <c r="K86" i="10"/>
  <c r="L86" i="10"/>
  <c r="M86" i="10"/>
  <c r="N86" i="10"/>
  <c r="O86" i="10"/>
  <c r="P86" i="10"/>
  <c r="Q86" i="10"/>
  <c r="R86" i="10"/>
  <c r="S86" i="10"/>
  <c r="T86" i="10"/>
  <c r="U86" i="10"/>
  <c r="V86" i="10"/>
  <c r="W86" i="10"/>
  <c r="X86" i="10"/>
  <c r="Y86" i="10"/>
  <c r="Z86" i="10"/>
  <c r="AA86" i="10"/>
  <c r="E86" i="10"/>
  <c r="AB78" i="10"/>
  <c r="AB79" i="10"/>
  <c r="AB80" i="10"/>
  <c r="AB81" i="10"/>
  <c r="AB82" i="10"/>
  <c r="AB83" i="10"/>
  <c r="AB84" i="10"/>
  <c r="AB85" i="10"/>
  <c r="AB77" i="10"/>
  <c r="AB68" i="10"/>
  <c r="AB69" i="10"/>
  <c r="AB70" i="10"/>
  <c r="AB71" i="10"/>
  <c r="AB72" i="10"/>
  <c r="AB73" i="10"/>
  <c r="AB74" i="10"/>
  <c r="AB75" i="10"/>
  <c r="AB67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R76" i="10"/>
  <c r="S76" i="10"/>
  <c r="T76" i="10"/>
  <c r="U76" i="10"/>
  <c r="V76" i="10"/>
  <c r="W76" i="10"/>
  <c r="X76" i="10"/>
  <c r="Y76" i="10"/>
  <c r="Z76" i="10"/>
  <c r="AA76" i="10"/>
  <c r="E76" i="10"/>
  <c r="AB58" i="10"/>
  <c r="AB59" i="10"/>
  <c r="AB60" i="10"/>
  <c r="AB61" i="10"/>
  <c r="AB62" i="10"/>
  <c r="AB63" i="10"/>
  <c r="AB64" i="10"/>
  <c r="AB65" i="10"/>
  <c r="AB57" i="10"/>
  <c r="F56" i="10"/>
  <c r="G56" i="10"/>
  <c r="H56" i="10"/>
  <c r="I56" i="10"/>
  <c r="J56" i="10"/>
  <c r="K56" i="10"/>
  <c r="L56" i="10"/>
  <c r="M56" i="10"/>
  <c r="N56" i="10"/>
  <c r="O56" i="10"/>
  <c r="P56" i="10"/>
  <c r="Q56" i="10"/>
  <c r="R56" i="10"/>
  <c r="S56" i="10"/>
  <c r="T56" i="10"/>
  <c r="U56" i="10"/>
  <c r="V56" i="10"/>
  <c r="W56" i="10"/>
  <c r="X56" i="10"/>
  <c r="Y56" i="10"/>
  <c r="Z56" i="10"/>
  <c r="AA56" i="10"/>
  <c r="E56" i="10"/>
  <c r="AB48" i="10"/>
  <c r="AB49" i="10"/>
  <c r="AB50" i="10"/>
  <c r="AB51" i="10"/>
  <c r="AB52" i="10"/>
  <c r="AB53" i="10"/>
  <c r="AB54" i="10"/>
  <c r="AB55" i="10"/>
  <c r="AB47" i="10"/>
  <c r="F66" i="10"/>
  <c r="G66" i="10"/>
  <c r="H66" i="10"/>
  <c r="I66" i="10"/>
  <c r="J66" i="10"/>
  <c r="K66" i="10"/>
  <c r="L66" i="10"/>
  <c r="M66" i="10"/>
  <c r="N66" i="10"/>
  <c r="O66" i="10"/>
  <c r="P66" i="10"/>
  <c r="Q66" i="10"/>
  <c r="R66" i="10"/>
  <c r="S66" i="10"/>
  <c r="T66" i="10"/>
  <c r="U66" i="10"/>
  <c r="V66" i="10"/>
  <c r="W66" i="10"/>
  <c r="X66" i="10"/>
  <c r="Y66" i="10"/>
  <c r="Z66" i="10"/>
  <c r="AA66" i="10"/>
  <c r="E6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V46" i="10"/>
  <c r="W46" i="10"/>
  <c r="X46" i="10"/>
  <c r="Y46" i="10"/>
  <c r="Z46" i="10"/>
  <c r="AA46" i="10"/>
  <c r="E46" i="10"/>
  <c r="AB38" i="10"/>
  <c r="AB39" i="10"/>
  <c r="AB40" i="10"/>
  <c r="AB41" i="10"/>
  <c r="AB42" i="10"/>
  <c r="AB43" i="10"/>
  <c r="AB44" i="10"/>
  <c r="AB45" i="10"/>
  <c r="AB37" i="10"/>
  <c r="AB116" i="14" l="1"/>
  <c r="AB76" i="10"/>
  <c r="AB126" i="10"/>
  <c r="AB96" i="10"/>
  <c r="AB46" i="10"/>
  <c r="AB106" i="10"/>
  <c r="AB86" i="10"/>
  <c r="AB56" i="10"/>
  <c r="AB132" i="14"/>
  <c r="AB132" i="10"/>
  <c r="AB128" i="10"/>
  <c r="AB66" i="10"/>
  <c r="AB135" i="10"/>
  <c r="AB134" i="10"/>
  <c r="Z136" i="10"/>
  <c r="V136" i="10"/>
  <c r="R136" i="10"/>
  <c r="N136" i="10"/>
  <c r="F136" i="10"/>
  <c r="AB131" i="10"/>
  <c r="AB130" i="10"/>
  <c r="J136" i="10"/>
  <c r="Y136" i="10"/>
  <c r="U136" i="10"/>
  <c r="Q136" i="10"/>
  <c r="M136" i="10"/>
  <c r="I136" i="10"/>
  <c r="E136" i="10"/>
  <c r="X136" i="10"/>
  <c r="T136" i="10"/>
  <c r="P136" i="10"/>
  <c r="L136" i="10"/>
  <c r="H136" i="10"/>
  <c r="AB133" i="10"/>
  <c r="AB129" i="10"/>
  <c r="AA136" i="10"/>
  <c r="W136" i="10"/>
  <c r="S136" i="10"/>
  <c r="O136" i="10"/>
  <c r="K136" i="10"/>
  <c r="G136" i="10"/>
  <c r="AB127" i="10"/>
  <c r="AB116" i="16"/>
  <c r="AB106" i="16"/>
  <c r="AB96" i="16"/>
  <c r="AB86" i="16"/>
  <c r="AB76" i="16"/>
  <c r="AB66" i="16"/>
  <c r="H136" i="16"/>
  <c r="L136" i="16"/>
  <c r="P136" i="16"/>
  <c r="T136" i="16"/>
  <c r="X136" i="16"/>
  <c r="AB128" i="16"/>
  <c r="AB132" i="16"/>
  <c r="AB56" i="16"/>
  <c r="AB46" i="16"/>
  <c r="AB36" i="16"/>
  <c r="AB26" i="16"/>
  <c r="AB16" i="16"/>
  <c r="AB127" i="16"/>
  <c r="I136" i="16"/>
  <c r="M136" i="16"/>
  <c r="Q136" i="16"/>
  <c r="U136" i="16"/>
  <c r="Y136" i="16"/>
  <c r="AB131" i="16"/>
  <c r="AB135" i="16"/>
  <c r="F136" i="16"/>
  <c r="J136" i="16"/>
  <c r="N136" i="16"/>
  <c r="R136" i="16"/>
  <c r="V136" i="16"/>
  <c r="Z136" i="16"/>
  <c r="AB130" i="16"/>
  <c r="AB134" i="16"/>
  <c r="G136" i="16"/>
  <c r="K136" i="16"/>
  <c r="O136" i="16"/>
  <c r="S136" i="16"/>
  <c r="W136" i="16"/>
  <c r="AA136" i="16"/>
  <c r="AB129" i="16"/>
  <c r="AB133" i="16"/>
  <c r="E136" i="16"/>
  <c r="AB106" i="14"/>
  <c r="AB96" i="14"/>
  <c r="AB86" i="14"/>
  <c r="AB76" i="14"/>
  <c r="AB66" i="14"/>
  <c r="AB56" i="14"/>
  <c r="AB46" i="14"/>
  <c r="H136" i="14"/>
  <c r="P136" i="14"/>
  <c r="X136" i="14"/>
  <c r="AB36" i="14"/>
  <c r="L136" i="14"/>
  <c r="T136" i="14"/>
  <c r="AB26" i="14"/>
  <c r="AB128" i="14"/>
  <c r="AB16" i="14"/>
  <c r="AB127" i="14"/>
  <c r="I136" i="14"/>
  <c r="M136" i="14"/>
  <c r="Q136" i="14"/>
  <c r="U136" i="14"/>
  <c r="Y136" i="14"/>
  <c r="AB131" i="14"/>
  <c r="AB135" i="14"/>
  <c r="F136" i="14"/>
  <c r="J136" i="14"/>
  <c r="N136" i="14"/>
  <c r="R136" i="14"/>
  <c r="V136" i="14"/>
  <c r="Z136" i="14"/>
  <c r="AB130" i="14"/>
  <c r="AB134" i="14"/>
  <c r="G136" i="14"/>
  <c r="K136" i="14"/>
  <c r="O136" i="14"/>
  <c r="S136" i="14"/>
  <c r="W136" i="14"/>
  <c r="AA136" i="14"/>
  <c r="AB129" i="14"/>
  <c r="AB133" i="14"/>
  <c r="E136" i="14"/>
  <c r="AB116" i="10"/>
  <c r="AB28" i="10"/>
  <c r="AB29" i="10"/>
  <c r="AB30" i="10"/>
  <c r="AB31" i="10"/>
  <c r="AB32" i="10"/>
  <c r="AB33" i="10"/>
  <c r="AB34" i="10"/>
  <c r="AB35" i="10"/>
  <c r="AB27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R36" i="10"/>
  <c r="S36" i="10"/>
  <c r="T36" i="10"/>
  <c r="U36" i="10"/>
  <c r="V36" i="10"/>
  <c r="W36" i="10"/>
  <c r="X36" i="10"/>
  <c r="Y36" i="10"/>
  <c r="Z36" i="10"/>
  <c r="AA36" i="10"/>
  <c r="E36" i="10"/>
  <c r="AB18" i="10"/>
  <c r="AB19" i="10"/>
  <c r="AB20" i="10"/>
  <c r="AB21" i="10"/>
  <c r="AB22" i="10"/>
  <c r="AB23" i="10"/>
  <c r="AB24" i="10"/>
  <c r="AB25" i="10"/>
  <c r="AB17" i="10"/>
  <c r="AB8" i="10"/>
  <c r="AB9" i="10"/>
  <c r="AB10" i="10"/>
  <c r="AB11" i="10"/>
  <c r="AB12" i="10"/>
  <c r="AB13" i="10"/>
  <c r="AB14" i="10"/>
  <c r="AB15" i="10"/>
  <c r="AB7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T26" i="10"/>
  <c r="U26" i="10"/>
  <c r="V26" i="10"/>
  <c r="W26" i="10"/>
  <c r="X26" i="10"/>
  <c r="Y26" i="10"/>
  <c r="Z26" i="10"/>
  <c r="AA26" i="10"/>
  <c r="E2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A16" i="10"/>
  <c r="E16" i="10"/>
  <c r="AB16" i="10" l="1"/>
  <c r="AB136" i="10"/>
  <c r="AB136" i="16"/>
  <c r="AB136" i="14"/>
  <c r="AB36" i="10"/>
  <c r="AB26" i="10"/>
</calcChain>
</file>

<file path=xl/sharedStrings.xml><?xml version="1.0" encoding="utf-8"?>
<sst xmlns="http://schemas.openxmlformats.org/spreadsheetml/2006/main" count="708" uniqueCount="60">
  <si>
    <t>5001 en adelante</t>
  </si>
  <si>
    <t>0 -  304</t>
  </si>
  <si>
    <t>601- 700</t>
  </si>
  <si>
    <t>701-  800</t>
  </si>
  <si>
    <t>801-  900</t>
  </si>
  <si>
    <t>901- 1000</t>
  </si>
  <si>
    <t>1001- 1500</t>
  </si>
  <si>
    <t>1501- 2000</t>
  </si>
  <si>
    <t>2001- 3000</t>
  </si>
  <si>
    <t>3001- 4000</t>
  </si>
  <si>
    <t>4001- 5000</t>
  </si>
  <si>
    <t>TOTAL</t>
  </si>
  <si>
    <t>305 - 320</t>
  </si>
  <si>
    <t>321 - 325</t>
  </si>
  <si>
    <t>326 - 330</t>
  </si>
  <si>
    <t>331-  335</t>
  </si>
  <si>
    <t>336-  340</t>
  </si>
  <si>
    <t>341-350</t>
  </si>
  <si>
    <t>351-360</t>
  </si>
  <si>
    <t>361-370</t>
  </si>
  <si>
    <t>371-400</t>
  </si>
  <si>
    <t>401-450</t>
  </si>
  <si>
    <t>451-500</t>
  </si>
  <si>
    <t>501-600</t>
  </si>
  <si>
    <t>Cantidad de empleados</t>
  </si>
  <si>
    <t>1 a 10</t>
  </si>
  <si>
    <t>11 a 50</t>
  </si>
  <si>
    <t>51 a 100</t>
  </si>
  <si>
    <t>101 a 250</t>
  </si>
  <si>
    <t>251 a 500</t>
  </si>
  <si>
    <t>501 a 1000</t>
  </si>
  <si>
    <t>1001 a 1500</t>
  </si>
  <si>
    <t>1501 a 2000</t>
  </si>
  <si>
    <t>Más de 2000</t>
  </si>
  <si>
    <t>Salario nominales $</t>
  </si>
  <si>
    <t>Agricultura, Caza, Silvicultura y Pesca</t>
  </si>
  <si>
    <t>Industrias Manufactureras, explotación de minas y canteras y otras actividades industriales</t>
  </si>
  <si>
    <t>construcción</t>
  </si>
  <si>
    <t>comercio, restaurantes y hoteles, transporte, almacenamiento, actividades de alojamiento y servicios de comida</t>
  </si>
  <si>
    <t>información y comunicaciones</t>
  </si>
  <si>
    <t>Actividades financieras y de seguros</t>
  </si>
  <si>
    <t>Actividades inmobiliarias</t>
  </si>
  <si>
    <t>Actividades profesionales, cientificas, tecnicas y servicios de administración de apoyo</t>
  </si>
  <si>
    <t>Servicios</t>
  </si>
  <si>
    <t>Servicios domésticos</t>
  </si>
  <si>
    <t xml:space="preserve">Salvadorenos en el exterior </t>
  </si>
  <si>
    <t>Trabajadores independientes</t>
  </si>
  <si>
    <t>SECTOR PRIVADO</t>
  </si>
  <si>
    <t>Actividad Económica</t>
  </si>
  <si>
    <t>Trabajadores Sector Privado</t>
  </si>
  <si>
    <t>Total</t>
  </si>
  <si>
    <t>Instituto Salvadoreño del Seguro Social</t>
  </si>
  <si>
    <t>Departamento de Actuariado y Estadística</t>
  </si>
  <si>
    <t>Trabajadores Cotizantes del Régimen de Salud del ISSS, según Rangos de Salarios y Número de Trabajadores de la Empresa</t>
  </si>
  <si>
    <t>Fuente: Planilla Mensual de Cotizaciones</t>
  </si>
  <si>
    <t>Nota:  Los trabajadores Domésticos se incorporan odicialmente a partir del julio del año 2010, los Salvadoreños en el Exterior en noviembre 2017 y los Independientes en mayo del 2018</t>
  </si>
  <si>
    <t>Período= Enero 2019</t>
  </si>
  <si>
    <t>Período= Enero 2018</t>
  </si>
  <si>
    <t>Período= Enero 2017</t>
  </si>
  <si>
    <t>Período= Enero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</si>
</sst>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\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4"/>
      <color theme="9" tint="-0.499984740745262"/>
      <name val="Tahoma"/>
      <family val="2"/>
    </font>
    <font>
      <b/>
      <sz val="14"/>
      <color theme="9" tint="-0.49998474074526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7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Fill="1" applyAlignment="1">
      <alignment wrapText="1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0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14" xfId="0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 textRotation="90"/>
    </xf>
    <xf numFmtId="0" fontId="4" fillId="2" borderId="13" xfId="0" applyFont="1" applyFill="1" applyBorder="1" applyAlignment="1">
      <alignment horizontal="center" vertical="center" textRotation="90"/>
    </xf>
    <xf numFmtId="0" fontId="1" fillId="0" borderId="1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164" fontId="0" fillId="0" borderId="1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164" fontId="0" fillId="0" borderId="9" xfId="0" applyNumberForma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39"/>
  <sheetViews>
    <sheetView showGridLines="0" tabSelected="1" zoomScale="85" zoomScaleNormal="85" workbookViewId="0">
      <selection activeCell="M27" sqref="M27"/>
    </sheetView>
  </sheetViews>
  <sheetFormatPr baseColWidth="10" defaultRowHeight="15" x14ac:dyDescent="0.25"/>
  <cols>
    <col min="1" max="1" width="1.85546875" customWidth="1"/>
    <col min="2" max="2" width="6.140625" customWidth="1"/>
    <col min="3" max="3" width="18.7109375" style="5" customWidth="1"/>
    <col min="4" max="4" width="13.140625" style="2" customWidth="1"/>
    <col min="5" max="27" width="10.5703125" customWidth="1"/>
  </cols>
  <sheetData>
    <row r="1" spans="2:28" ht="18" x14ac:dyDescent="0.25">
      <c r="B1" s="31" t="s">
        <v>51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</row>
    <row r="2" spans="2:28" ht="18" x14ac:dyDescent="0.25">
      <c r="B2" s="31" t="s">
        <v>52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pans="2:28" ht="18" x14ac:dyDescent="0.25">
      <c r="B3" s="32" t="s">
        <v>53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2:28" ht="30.75" thickBot="1" x14ac:dyDescent="0.3">
      <c r="C4" s="5" t="s">
        <v>59</v>
      </c>
    </row>
    <row r="5" spans="2:28" ht="19.5" customHeight="1" thickBot="1" x14ac:dyDescent="0.35">
      <c r="B5" s="21" t="s">
        <v>48</v>
      </c>
      <c r="C5" s="22"/>
      <c r="D5" s="19" t="s">
        <v>24</v>
      </c>
      <c r="E5" s="11" t="s">
        <v>34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3"/>
    </row>
    <row r="6" spans="2:28" ht="30.75" thickBot="1" x14ac:dyDescent="0.3">
      <c r="B6" s="23"/>
      <c r="C6" s="24"/>
      <c r="D6" s="20"/>
      <c r="E6" s="6" t="s">
        <v>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  <c r="K6" s="7" t="s">
        <v>17</v>
      </c>
      <c r="L6" s="7" t="s">
        <v>18</v>
      </c>
      <c r="M6" s="7" t="s">
        <v>19</v>
      </c>
      <c r="N6" s="7" t="s">
        <v>20</v>
      </c>
      <c r="O6" s="7" t="s">
        <v>21</v>
      </c>
      <c r="P6" s="7" t="s">
        <v>22</v>
      </c>
      <c r="Q6" s="7" t="s">
        <v>23</v>
      </c>
      <c r="R6" s="7" t="s">
        <v>2</v>
      </c>
      <c r="S6" s="7" t="s">
        <v>3</v>
      </c>
      <c r="T6" s="7" t="s">
        <v>4</v>
      </c>
      <c r="U6" s="7" t="s">
        <v>5</v>
      </c>
      <c r="V6" s="7" t="s">
        <v>6</v>
      </c>
      <c r="W6" s="7" t="s">
        <v>7</v>
      </c>
      <c r="X6" s="7" t="s">
        <v>8</v>
      </c>
      <c r="Y6" s="7" t="s">
        <v>9</v>
      </c>
      <c r="Z6" s="8" t="s">
        <v>10</v>
      </c>
      <c r="AA6" s="9" t="s">
        <v>0</v>
      </c>
      <c r="AB6" s="10" t="s">
        <v>50</v>
      </c>
    </row>
    <row r="7" spans="2:28" x14ac:dyDescent="0.25">
      <c r="B7" s="14" t="s">
        <v>47</v>
      </c>
      <c r="C7" s="16" t="s">
        <v>35</v>
      </c>
      <c r="D7" s="3" t="s">
        <v>25</v>
      </c>
      <c r="E7" s="28">
        <v>1244</v>
      </c>
      <c r="F7" s="28">
        <v>110</v>
      </c>
      <c r="G7" s="28">
        <v>42</v>
      </c>
      <c r="H7" s="28">
        <v>21</v>
      </c>
      <c r="I7" s="28">
        <v>32</v>
      </c>
      <c r="J7" s="28">
        <v>18</v>
      </c>
      <c r="K7" s="28">
        <v>34</v>
      </c>
      <c r="L7" s="28">
        <v>38</v>
      </c>
      <c r="M7" s="28">
        <v>35</v>
      </c>
      <c r="N7" s="28">
        <v>93</v>
      </c>
      <c r="O7" s="28">
        <v>150</v>
      </c>
      <c r="P7" s="28">
        <v>56</v>
      </c>
      <c r="Q7" s="28">
        <v>134</v>
      </c>
      <c r="R7" s="28">
        <v>46</v>
      </c>
      <c r="S7" s="28">
        <v>62</v>
      </c>
      <c r="T7" s="28">
        <v>33</v>
      </c>
      <c r="U7" s="28">
        <v>5</v>
      </c>
      <c r="V7" s="28">
        <v>64</v>
      </c>
      <c r="W7" s="28">
        <v>0</v>
      </c>
      <c r="X7" s="28">
        <v>4</v>
      </c>
      <c r="Y7" s="28">
        <v>0</v>
      </c>
      <c r="Z7" s="28">
        <v>0</v>
      </c>
      <c r="AA7" s="28">
        <v>1</v>
      </c>
      <c r="AB7" s="29">
        <f>SUM(E7:AA7)</f>
        <v>2222</v>
      </c>
    </row>
    <row r="8" spans="2:28" x14ac:dyDescent="0.25">
      <c r="B8" s="14"/>
      <c r="C8" s="17"/>
      <c r="D8" s="4" t="s">
        <v>26</v>
      </c>
      <c r="E8" s="25">
        <v>665</v>
      </c>
      <c r="F8" s="25">
        <v>118</v>
      </c>
      <c r="G8" s="25">
        <v>63</v>
      </c>
      <c r="H8" s="25">
        <v>12</v>
      </c>
      <c r="I8" s="25">
        <v>70</v>
      </c>
      <c r="J8" s="25">
        <v>98</v>
      </c>
      <c r="K8" s="25">
        <v>100</v>
      </c>
      <c r="L8" s="25">
        <v>112</v>
      </c>
      <c r="M8" s="25">
        <v>38</v>
      </c>
      <c r="N8" s="25">
        <v>298</v>
      </c>
      <c r="O8" s="25">
        <v>163</v>
      </c>
      <c r="P8" s="25">
        <v>144</v>
      </c>
      <c r="Q8" s="25">
        <v>179</v>
      </c>
      <c r="R8" s="25">
        <v>86</v>
      </c>
      <c r="S8" s="25">
        <v>57</v>
      </c>
      <c r="T8" s="25">
        <v>39</v>
      </c>
      <c r="U8" s="25">
        <v>31</v>
      </c>
      <c r="V8" s="25">
        <v>36</v>
      </c>
      <c r="W8" s="25">
        <v>11</v>
      </c>
      <c r="X8" s="25">
        <v>39</v>
      </c>
      <c r="Y8" s="25">
        <v>0</v>
      </c>
      <c r="Z8" s="25">
        <v>0</v>
      </c>
      <c r="AA8" s="25">
        <v>0</v>
      </c>
      <c r="AB8" s="26">
        <f t="shared" ref="AB8:AB15" si="0">SUM(E8:AA8)</f>
        <v>2359</v>
      </c>
    </row>
    <row r="9" spans="2:28" x14ac:dyDescent="0.25">
      <c r="B9" s="14"/>
      <c r="C9" s="17"/>
      <c r="D9" s="4" t="s">
        <v>27</v>
      </c>
      <c r="E9" s="25">
        <v>474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86</v>
      </c>
      <c r="L9" s="25">
        <v>0</v>
      </c>
      <c r="M9" s="25">
        <v>0</v>
      </c>
      <c r="N9" s="25">
        <v>87</v>
      </c>
      <c r="O9" s="25">
        <v>97</v>
      </c>
      <c r="P9" s="25">
        <v>115</v>
      </c>
      <c r="Q9" s="25">
        <v>91</v>
      </c>
      <c r="R9" s="25">
        <v>55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6">
        <f t="shared" si="0"/>
        <v>1005</v>
      </c>
    </row>
    <row r="10" spans="2:28" x14ac:dyDescent="0.25">
      <c r="B10" s="14"/>
      <c r="C10" s="17"/>
      <c r="D10" s="4" t="s">
        <v>28</v>
      </c>
      <c r="E10" s="25">
        <v>784</v>
      </c>
      <c r="F10" s="25">
        <v>111</v>
      </c>
      <c r="G10" s="25">
        <v>0</v>
      </c>
      <c r="H10" s="25">
        <v>0</v>
      </c>
      <c r="I10" s="25">
        <v>0</v>
      </c>
      <c r="J10" s="25">
        <v>0</v>
      </c>
      <c r="K10" s="25">
        <v>144</v>
      </c>
      <c r="L10" s="25">
        <v>0</v>
      </c>
      <c r="M10" s="25">
        <v>0</v>
      </c>
      <c r="N10" s="25">
        <v>164</v>
      </c>
      <c r="O10" s="25">
        <v>124</v>
      </c>
      <c r="P10" s="25">
        <v>0</v>
      </c>
      <c r="Q10" s="25">
        <v>1017</v>
      </c>
      <c r="R10" s="25">
        <v>280</v>
      </c>
      <c r="S10" s="25">
        <v>387</v>
      </c>
      <c r="T10" s="25">
        <v>0</v>
      </c>
      <c r="U10" s="25">
        <v>162</v>
      </c>
      <c r="V10" s="25">
        <v>216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6">
        <f t="shared" si="0"/>
        <v>3389</v>
      </c>
    </row>
    <row r="11" spans="2:28" x14ac:dyDescent="0.25">
      <c r="B11" s="14"/>
      <c r="C11" s="17"/>
      <c r="D11" s="4" t="s">
        <v>29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340</v>
      </c>
      <c r="N11" s="25">
        <v>0</v>
      </c>
      <c r="O11" s="25">
        <v>619</v>
      </c>
      <c r="P11" s="25">
        <v>0</v>
      </c>
      <c r="Q11" s="25">
        <v>451</v>
      </c>
      <c r="R11" s="25">
        <v>389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6">
        <f t="shared" si="0"/>
        <v>1799</v>
      </c>
    </row>
    <row r="12" spans="2:28" x14ac:dyDescent="0.25">
      <c r="B12" s="14"/>
      <c r="C12" s="17"/>
      <c r="D12" s="4" t="s">
        <v>30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953</v>
      </c>
      <c r="R12" s="25">
        <v>592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6">
        <f t="shared" si="0"/>
        <v>1545</v>
      </c>
    </row>
    <row r="13" spans="2:28" x14ac:dyDescent="0.25">
      <c r="B13" s="14"/>
      <c r="C13" s="17"/>
      <c r="D13" s="4" t="s">
        <v>31</v>
      </c>
      <c r="E13" s="25">
        <v>1371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6">
        <f t="shared" si="0"/>
        <v>1371</v>
      </c>
    </row>
    <row r="14" spans="2:28" x14ac:dyDescent="0.25">
      <c r="B14" s="14"/>
      <c r="C14" s="17"/>
      <c r="D14" s="4" t="s">
        <v>32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6">
        <f t="shared" si="0"/>
        <v>0</v>
      </c>
    </row>
    <row r="15" spans="2:28" x14ac:dyDescent="0.25">
      <c r="B15" s="14"/>
      <c r="C15" s="17"/>
      <c r="D15" s="4" t="s">
        <v>33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6">
        <f t="shared" si="0"/>
        <v>0</v>
      </c>
    </row>
    <row r="16" spans="2:28" ht="15.75" thickBot="1" x14ac:dyDescent="0.3">
      <c r="B16" s="14"/>
      <c r="C16" s="18"/>
      <c r="D16" s="1" t="s">
        <v>11</v>
      </c>
      <c r="E16" s="27">
        <f>SUM(E7:E15)</f>
        <v>4538</v>
      </c>
      <c r="F16" s="27">
        <f t="shared" ref="F16:AA16" si="1">SUM(F7:F15)</f>
        <v>339</v>
      </c>
      <c r="G16" s="27">
        <f t="shared" si="1"/>
        <v>105</v>
      </c>
      <c r="H16" s="27">
        <f t="shared" si="1"/>
        <v>33</v>
      </c>
      <c r="I16" s="27">
        <f t="shared" si="1"/>
        <v>102</v>
      </c>
      <c r="J16" s="27">
        <f t="shared" si="1"/>
        <v>116</v>
      </c>
      <c r="K16" s="27">
        <f t="shared" si="1"/>
        <v>364</v>
      </c>
      <c r="L16" s="27">
        <f t="shared" si="1"/>
        <v>150</v>
      </c>
      <c r="M16" s="27">
        <f t="shared" si="1"/>
        <v>413</v>
      </c>
      <c r="N16" s="27">
        <f t="shared" si="1"/>
        <v>642</v>
      </c>
      <c r="O16" s="27">
        <f t="shared" si="1"/>
        <v>1153</v>
      </c>
      <c r="P16" s="27">
        <f t="shared" si="1"/>
        <v>315</v>
      </c>
      <c r="Q16" s="27">
        <f t="shared" si="1"/>
        <v>2825</v>
      </c>
      <c r="R16" s="27">
        <f t="shared" si="1"/>
        <v>1448</v>
      </c>
      <c r="S16" s="27">
        <f t="shared" si="1"/>
        <v>506</v>
      </c>
      <c r="T16" s="27">
        <f t="shared" si="1"/>
        <v>72</v>
      </c>
      <c r="U16" s="27">
        <f t="shared" si="1"/>
        <v>198</v>
      </c>
      <c r="V16" s="27">
        <f t="shared" si="1"/>
        <v>316</v>
      </c>
      <c r="W16" s="27">
        <f t="shared" si="1"/>
        <v>11</v>
      </c>
      <c r="X16" s="27">
        <f t="shared" si="1"/>
        <v>43</v>
      </c>
      <c r="Y16" s="27">
        <f t="shared" si="1"/>
        <v>0</v>
      </c>
      <c r="Z16" s="27">
        <f t="shared" si="1"/>
        <v>0</v>
      </c>
      <c r="AA16" s="27">
        <f t="shared" si="1"/>
        <v>1</v>
      </c>
      <c r="AB16" s="30">
        <f>SUM(AB7:AB15)</f>
        <v>13690</v>
      </c>
    </row>
    <row r="17" spans="2:28" x14ac:dyDescent="0.25">
      <c r="B17" s="14"/>
      <c r="C17" s="16" t="s">
        <v>36</v>
      </c>
      <c r="D17" s="3" t="s">
        <v>25</v>
      </c>
      <c r="E17" s="28">
        <v>6857</v>
      </c>
      <c r="F17" s="28">
        <v>302</v>
      </c>
      <c r="G17" s="28">
        <v>132</v>
      </c>
      <c r="H17" s="28">
        <v>108</v>
      </c>
      <c r="I17" s="28">
        <v>78</v>
      </c>
      <c r="J17" s="28">
        <v>80</v>
      </c>
      <c r="K17" s="28">
        <v>166</v>
      </c>
      <c r="L17" s="28">
        <v>187</v>
      </c>
      <c r="M17" s="28">
        <v>155</v>
      </c>
      <c r="N17" s="28">
        <v>380</v>
      </c>
      <c r="O17" s="28">
        <v>340</v>
      </c>
      <c r="P17" s="28">
        <v>235</v>
      </c>
      <c r="Q17" s="28">
        <v>232</v>
      </c>
      <c r="R17" s="28">
        <v>131</v>
      </c>
      <c r="S17" s="28">
        <v>112</v>
      </c>
      <c r="T17" s="28">
        <v>67</v>
      </c>
      <c r="U17" s="28">
        <v>84</v>
      </c>
      <c r="V17" s="28">
        <v>117</v>
      </c>
      <c r="W17" s="28">
        <v>77</v>
      </c>
      <c r="X17" s="28">
        <v>41</v>
      </c>
      <c r="Y17" s="28">
        <v>2</v>
      </c>
      <c r="Z17" s="28">
        <v>6</v>
      </c>
      <c r="AA17" s="28">
        <v>12</v>
      </c>
      <c r="AB17" s="29">
        <f>SUM(E17:AA17)</f>
        <v>9901</v>
      </c>
    </row>
    <row r="18" spans="2:28" x14ac:dyDescent="0.25">
      <c r="B18" s="14"/>
      <c r="C18" s="17"/>
      <c r="D18" s="4" t="s">
        <v>26</v>
      </c>
      <c r="E18" s="25">
        <v>6148</v>
      </c>
      <c r="F18" s="25">
        <v>746</v>
      </c>
      <c r="G18" s="25">
        <v>148</v>
      </c>
      <c r="H18" s="25">
        <v>439</v>
      </c>
      <c r="I18" s="25">
        <v>98</v>
      </c>
      <c r="J18" s="25">
        <v>251</v>
      </c>
      <c r="K18" s="25">
        <v>659</v>
      </c>
      <c r="L18" s="25">
        <v>477</v>
      </c>
      <c r="M18" s="25">
        <v>329</v>
      </c>
      <c r="N18" s="25">
        <v>1255</v>
      </c>
      <c r="O18" s="25">
        <v>1785</v>
      </c>
      <c r="P18" s="25">
        <v>1083</v>
      </c>
      <c r="Q18" s="25">
        <v>1053</v>
      </c>
      <c r="R18" s="25">
        <v>998</v>
      </c>
      <c r="S18" s="25">
        <v>842</v>
      </c>
      <c r="T18" s="25">
        <v>301</v>
      </c>
      <c r="U18" s="25">
        <v>354</v>
      </c>
      <c r="V18" s="25">
        <v>667</v>
      </c>
      <c r="W18" s="25">
        <v>157</v>
      </c>
      <c r="X18" s="25">
        <v>266</v>
      </c>
      <c r="Y18" s="25">
        <v>25</v>
      </c>
      <c r="Z18" s="25">
        <v>13</v>
      </c>
      <c r="AA18" s="25">
        <v>73</v>
      </c>
      <c r="AB18" s="26">
        <f t="shared" ref="AB18:AB81" si="2">SUM(E18:AA18)</f>
        <v>18167</v>
      </c>
    </row>
    <row r="19" spans="2:28" x14ac:dyDescent="0.25">
      <c r="B19" s="14"/>
      <c r="C19" s="17"/>
      <c r="D19" s="4" t="s">
        <v>27</v>
      </c>
      <c r="E19" s="25">
        <v>2066</v>
      </c>
      <c r="F19" s="25">
        <v>492</v>
      </c>
      <c r="G19" s="25">
        <v>125</v>
      </c>
      <c r="H19" s="25">
        <v>0</v>
      </c>
      <c r="I19" s="25">
        <v>213</v>
      </c>
      <c r="J19" s="25">
        <v>216</v>
      </c>
      <c r="K19" s="25">
        <v>556</v>
      </c>
      <c r="L19" s="25">
        <v>333</v>
      </c>
      <c r="M19" s="25">
        <v>557</v>
      </c>
      <c r="N19" s="25">
        <v>1096</v>
      </c>
      <c r="O19" s="25">
        <v>1954</v>
      </c>
      <c r="P19" s="25">
        <v>1302</v>
      </c>
      <c r="Q19" s="25">
        <v>1197</v>
      </c>
      <c r="R19" s="25">
        <v>1364</v>
      </c>
      <c r="S19" s="25">
        <v>158</v>
      </c>
      <c r="T19" s="25">
        <v>513</v>
      </c>
      <c r="U19" s="25">
        <v>675</v>
      </c>
      <c r="V19" s="25">
        <v>747</v>
      </c>
      <c r="W19" s="25">
        <v>149</v>
      </c>
      <c r="X19" s="25">
        <v>152</v>
      </c>
      <c r="Y19" s="25">
        <v>0</v>
      </c>
      <c r="Z19" s="25">
        <v>0</v>
      </c>
      <c r="AA19" s="25">
        <v>0</v>
      </c>
      <c r="AB19" s="26">
        <f t="shared" si="2"/>
        <v>13865</v>
      </c>
    </row>
    <row r="20" spans="2:28" x14ac:dyDescent="0.25">
      <c r="B20" s="14"/>
      <c r="C20" s="17"/>
      <c r="D20" s="4" t="s">
        <v>28</v>
      </c>
      <c r="E20" s="25">
        <v>5270</v>
      </c>
      <c r="F20" s="25">
        <v>560</v>
      </c>
      <c r="G20" s="25">
        <v>305</v>
      </c>
      <c r="H20" s="25">
        <v>0</v>
      </c>
      <c r="I20" s="25">
        <v>317</v>
      </c>
      <c r="J20" s="25">
        <v>0</v>
      </c>
      <c r="K20" s="25">
        <v>396</v>
      </c>
      <c r="L20" s="25">
        <v>334</v>
      </c>
      <c r="M20" s="25">
        <v>551</v>
      </c>
      <c r="N20" s="25">
        <v>2570</v>
      </c>
      <c r="O20" s="25">
        <v>2160</v>
      </c>
      <c r="P20" s="25">
        <v>3384</v>
      </c>
      <c r="Q20" s="25">
        <v>3143</v>
      </c>
      <c r="R20" s="25">
        <v>3710</v>
      </c>
      <c r="S20" s="25">
        <v>2410</v>
      </c>
      <c r="T20" s="25">
        <v>1204</v>
      </c>
      <c r="U20" s="25">
        <v>595</v>
      </c>
      <c r="V20" s="25">
        <v>1762</v>
      </c>
      <c r="W20" s="25">
        <v>686</v>
      </c>
      <c r="X20" s="25">
        <v>601</v>
      </c>
      <c r="Y20" s="25">
        <v>140</v>
      </c>
      <c r="Z20" s="25">
        <v>0</v>
      </c>
      <c r="AA20" s="25">
        <v>0</v>
      </c>
      <c r="AB20" s="26">
        <f t="shared" si="2"/>
        <v>30098</v>
      </c>
    </row>
    <row r="21" spans="2:28" x14ac:dyDescent="0.25">
      <c r="B21" s="14"/>
      <c r="C21" s="17"/>
      <c r="D21" s="4" t="s">
        <v>29</v>
      </c>
      <c r="E21" s="25">
        <v>7712</v>
      </c>
      <c r="F21" s="25">
        <v>992</v>
      </c>
      <c r="G21" s="25">
        <v>290</v>
      </c>
      <c r="H21" s="25">
        <v>0</v>
      </c>
      <c r="I21" s="25">
        <v>666</v>
      </c>
      <c r="J21" s="25">
        <v>302</v>
      </c>
      <c r="K21" s="25">
        <v>0</v>
      </c>
      <c r="L21" s="25">
        <v>325</v>
      </c>
      <c r="M21" s="25">
        <v>535</v>
      </c>
      <c r="N21" s="25">
        <v>2378</v>
      </c>
      <c r="O21" s="25">
        <v>2544</v>
      </c>
      <c r="P21" s="25">
        <v>4120</v>
      </c>
      <c r="Q21" s="25">
        <v>4174</v>
      </c>
      <c r="R21" s="25">
        <v>2719</v>
      </c>
      <c r="S21" s="25">
        <v>1552</v>
      </c>
      <c r="T21" s="25">
        <v>2395</v>
      </c>
      <c r="U21" s="25">
        <v>952</v>
      </c>
      <c r="V21" s="25">
        <v>1683</v>
      </c>
      <c r="W21" s="25">
        <v>282</v>
      </c>
      <c r="X21" s="25">
        <v>255</v>
      </c>
      <c r="Y21" s="25">
        <v>0</v>
      </c>
      <c r="Z21" s="25">
        <v>0</v>
      </c>
      <c r="AA21" s="25">
        <v>0</v>
      </c>
      <c r="AB21" s="26">
        <f t="shared" si="2"/>
        <v>33876</v>
      </c>
    </row>
    <row r="22" spans="2:28" x14ac:dyDescent="0.25">
      <c r="B22" s="14"/>
      <c r="C22" s="17"/>
      <c r="D22" s="4" t="s">
        <v>30</v>
      </c>
      <c r="E22" s="25">
        <v>12382</v>
      </c>
      <c r="F22" s="25">
        <v>2276</v>
      </c>
      <c r="G22" s="25">
        <v>1480</v>
      </c>
      <c r="H22" s="25">
        <v>657</v>
      </c>
      <c r="I22" s="25">
        <v>691</v>
      </c>
      <c r="J22" s="25">
        <v>0</v>
      </c>
      <c r="K22" s="25">
        <v>0</v>
      </c>
      <c r="L22" s="25">
        <v>743</v>
      </c>
      <c r="M22" s="25">
        <v>1474</v>
      </c>
      <c r="N22" s="25">
        <v>1390</v>
      </c>
      <c r="O22" s="25">
        <v>2649</v>
      </c>
      <c r="P22" s="25">
        <v>511</v>
      </c>
      <c r="Q22" s="25">
        <v>4763</v>
      </c>
      <c r="R22" s="25">
        <v>3421</v>
      </c>
      <c r="S22" s="25">
        <v>739</v>
      </c>
      <c r="T22" s="25">
        <v>0</v>
      </c>
      <c r="U22" s="25">
        <v>0</v>
      </c>
      <c r="V22" s="25">
        <v>1319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6">
        <f t="shared" si="2"/>
        <v>34495</v>
      </c>
    </row>
    <row r="23" spans="2:28" x14ac:dyDescent="0.25">
      <c r="B23" s="14"/>
      <c r="C23" s="17"/>
      <c r="D23" s="4" t="s">
        <v>31</v>
      </c>
      <c r="E23" s="25">
        <v>10430</v>
      </c>
      <c r="F23" s="25">
        <v>0</v>
      </c>
      <c r="G23" s="25">
        <v>0</v>
      </c>
      <c r="H23" s="25">
        <v>0</v>
      </c>
      <c r="I23" s="25">
        <v>0</v>
      </c>
      <c r="J23" s="25">
        <v>1153</v>
      </c>
      <c r="K23" s="25">
        <v>1421</v>
      </c>
      <c r="L23" s="25">
        <v>1157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1456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6">
        <f t="shared" si="2"/>
        <v>15617</v>
      </c>
    </row>
    <row r="24" spans="2:28" x14ac:dyDescent="0.25">
      <c r="B24" s="14"/>
      <c r="C24" s="17"/>
      <c r="D24" s="4" t="s">
        <v>32</v>
      </c>
      <c r="E24" s="25">
        <v>11965</v>
      </c>
      <c r="F24" s="25">
        <v>1517</v>
      </c>
      <c r="G24" s="25">
        <v>0</v>
      </c>
      <c r="H24" s="25">
        <v>0</v>
      </c>
      <c r="I24" s="25">
        <v>1585</v>
      </c>
      <c r="J24" s="25">
        <v>0</v>
      </c>
      <c r="K24" s="25">
        <v>1595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1557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6">
        <f t="shared" si="2"/>
        <v>18219</v>
      </c>
    </row>
    <row r="25" spans="2:28" x14ac:dyDescent="0.25">
      <c r="B25" s="14"/>
      <c r="C25" s="17"/>
      <c r="D25" s="4" t="s">
        <v>33</v>
      </c>
      <c r="E25" s="25">
        <v>7745</v>
      </c>
      <c r="F25" s="25">
        <v>0</v>
      </c>
      <c r="G25" s="25">
        <v>2231</v>
      </c>
      <c r="H25" s="25">
        <v>2088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2164</v>
      </c>
      <c r="R25" s="25">
        <v>0</v>
      </c>
      <c r="S25" s="25">
        <v>0</v>
      </c>
      <c r="T25" s="25">
        <v>0</v>
      </c>
      <c r="U25" s="25">
        <v>2505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6">
        <f t="shared" si="2"/>
        <v>16733</v>
      </c>
    </row>
    <row r="26" spans="2:28" ht="15.75" thickBot="1" x14ac:dyDescent="0.3">
      <c r="B26" s="14"/>
      <c r="C26" s="18"/>
      <c r="D26" s="1" t="s">
        <v>11</v>
      </c>
      <c r="E26" s="27">
        <f>SUM(E17:E25)</f>
        <v>70575</v>
      </c>
      <c r="F26" s="27">
        <f t="shared" ref="F26:AB26" si="3">SUM(F17:F25)</f>
        <v>6885</v>
      </c>
      <c r="G26" s="27">
        <f t="shared" si="3"/>
        <v>4711</v>
      </c>
      <c r="H26" s="27">
        <f t="shared" si="3"/>
        <v>3292</v>
      </c>
      <c r="I26" s="27">
        <f t="shared" si="3"/>
        <v>3648</v>
      </c>
      <c r="J26" s="27">
        <f t="shared" si="3"/>
        <v>2002</v>
      </c>
      <c r="K26" s="27">
        <f t="shared" si="3"/>
        <v>4793</v>
      </c>
      <c r="L26" s="27">
        <f t="shared" si="3"/>
        <v>3556</v>
      </c>
      <c r="M26" s="27">
        <f t="shared" si="3"/>
        <v>3601</v>
      </c>
      <c r="N26" s="27">
        <f t="shared" si="3"/>
        <v>9069</v>
      </c>
      <c r="O26" s="27">
        <f t="shared" si="3"/>
        <v>11432</v>
      </c>
      <c r="P26" s="27">
        <f t="shared" si="3"/>
        <v>10635</v>
      </c>
      <c r="Q26" s="27">
        <f t="shared" si="3"/>
        <v>16726</v>
      </c>
      <c r="R26" s="27">
        <f t="shared" si="3"/>
        <v>15356</v>
      </c>
      <c r="S26" s="27">
        <f t="shared" si="3"/>
        <v>5813</v>
      </c>
      <c r="T26" s="27">
        <f t="shared" si="3"/>
        <v>4480</v>
      </c>
      <c r="U26" s="27">
        <f t="shared" si="3"/>
        <v>5165</v>
      </c>
      <c r="V26" s="27">
        <f t="shared" si="3"/>
        <v>6295</v>
      </c>
      <c r="W26" s="27">
        <f t="shared" si="3"/>
        <v>1351</v>
      </c>
      <c r="X26" s="27">
        <f t="shared" si="3"/>
        <v>1315</v>
      </c>
      <c r="Y26" s="27">
        <f t="shared" si="3"/>
        <v>167</v>
      </c>
      <c r="Z26" s="27">
        <f t="shared" si="3"/>
        <v>19</v>
      </c>
      <c r="AA26" s="27">
        <f t="shared" si="3"/>
        <v>85</v>
      </c>
      <c r="AB26" s="30">
        <f t="shared" si="3"/>
        <v>190971</v>
      </c>
    </row>
    <row r="27" spans="2:28" x14ac:dyDescent="0.25">
      <c r="B27" s="14"/>
      <c r="C27" s="16" t="s">
        <v>37</v>
      </c>
      <c r="D27" s="3" t="s">
        <v>25</v>
      </c>
      <c r="E27" s="28">
        <v>2304</v>
      </c>
      <c r="F27" s="28">
        <v>188</v>
      </c>
      <c r="G27" s="28">
        <v>59</v>
      </c>
      <c r="H27" s="28">
        <v>53</v>
      </c>
      <c r="I27" s="28">
        <v>51</v>
      </c>
      <c r="J27" s="28">
        <v>41</v>
      </c>
      <c r="K27" s="28">
        <v>106</v>
      </c>
      <c r="L27" s="28">
        <v>85</v>
      </c>
      <c r="M27" s="28">
        <v>79</v>
      </c>
      <c r="N27" s="28">
        <v>222</v>
      </c>
      <c r="O27" s="28">
        <v>183</v>
      </c>
      <c r="P27" s="28">
        <v>156</v>
      </c>
      <c r="Q27" s="28">
        <v>179</v>
      </c>
      <c r="R27" s="28">
        <v>126</v>
      </c>
      <c r="S27" s="28">
        <v>81</v>
      </c>
      <c r="T27" s="28">
        <v>55</v>
      </c>
      <c r="U27" s="28">
        <v>54</v>
      </c>
      <c r="V27" s="28">
        <v>50</v>
      </c>
      <c r="W27" s="28">
        <v>28</v>
      </c>
      <c r="X27" s="28">
        <v>13</v>
      </c>
      <c r="Y27" s="28">
        <v>0</v>
      </c>
      <c r="Z27" s="28">
        <v>0</v>
      </c>
      <c r="AA27" s="28">
        <v>0</v>
      </c>
      <c r="AB27" s="29">
        <f t="shared" si="2"/>
        <v>4113</v>
      </c>
    </row>
    <row r="28" spans="2:28" x14ac:dyDescent="0.25">
      <c r="B28" s="14"/>
      <c r="C28" s="17"/>
      <c r="D28" s="4" t="s">
        <v>26</v>
      </c>
      <c r="E28" s="25">
        <v>2418</v>
      </c>
      <c r="F28" s="25">
        <v>193</v>
      </c>
      <c r="G28" s="25">
        <v>86</v>
      </c>
      <c r="H28" s="25">
        <v>129</v>
      </c>
      <c r="I28" s="25">
        <v>68</v>
      </c>
      <c r="J28" s="25">
        <v>93</v>
      </c>
      <c r="K28" s="25">
        <v>188</v>
      </c>
      <c r="L28" s="25">
        <v>205</v>
      </c>
      <c r="M28" s="25">
        <v>146</v>
      </c>
      <c r="N28" s="25">
        <v>279</v>
      </c>
      <c r="O28" s="25">
        <v>485</v>
      </c>
      <c r="P28" s="25">
        <v>375</v>
      </c>
      <c r="Q28" s="25">
        <v>628</v>
      </c>
      <c r="R28" s="25">
        <v>591</v>
      </c>
      <c r="S28" s="25">
        <v>183</v>
      </c>
      <c r="T28" s="25">
        <v>195</v>
      </c>
      <c r="U28" s="25">
        <v>165</v>
      </c>
      <c r="V28" s="25">
        <v>283</v>
      </c>
      <c r="W28" s="25">
        <v>70</v>
      </c>
      <c r="X28" s="25">
        <v>14</v>
      </c>
      <c r="Y28" s="25">
        <v>0</v>
      </c>
      <c r="Z28" s="25">
        <v>0</v>
      </c>
      <c r="AA28" s="25">
        <v>0</v>
      </c>
      <c r="AB28" s="26">
        <f t="shared" si="2"/>
        <v>6794</v>
      </c>
    </row>
    <row r="29" spans="2:28" x14ac:dyDescent="0.25">
      <c r="B29" s="14"/>
      <c r="C29" s="17"/>
      <c r="D29" s="4" t="s">
        <v>27</v>
      </c>
      <c r="E29" s="25">
        <v>676</v>
      </c>
      <c r="F29" s="25">
        <v>145</v>
      </c>
      <c r="G29" s="25">
        <v>151</v>
      </c>
      <c r="H29" s="25">
        <v>0</v>
      </c>
      <c r="I29" s="25">
        <v>54</v>
      </c>
      <c r="J29" s="25">
        <v>0</v>
      </c>
      <c r="K29" s="25">
        <v>80</v>
      </c>
      <c r="L29" s="25">
        <v>150</v>
      </c>
      <c r="M29" s="25">
        <v>180</v>
      </c>
      <c r="N29" s="25">
        <v>260</v>
      </c>
      <c r="O29" s="25">
        <v>601</v>
      </c>
      <c r="P29" s="25">
        <v>230</v>
      </c>
      <c r="Q29" s="25">
        <v>364</v>
      </c>
      <c r="R29" s="25">
        <v>265</v>
      </c>
      <c r="S29" s="25">
        <v>200</v>
      </c>
      <c r="T29" s="25">
        <v>0</v>
      </c>
      <c r="U29" s="25">
        <v>0</v>
      </c>
      <c r="V29" s="25">
        <v>0</v>
      </c>
      <c r="W29" s="25">
        <v>65</v>
      </c>
      <c r="X29" s="25">
        <v>61</v>
      </c>
      <c r="Y29" s="25">
        <v>0</v>
      </c>
      <c r="Z29" s="25">
        <v>0</v>
      </c>
      <c r="AA29" s="25">
        <v>0</v>
      </c>
      <c r="AB29" s="26">
        <f t="shared" si="2"/>
        <v>3482</v>
      </c>
    </row>
    <row r="30" spans="2:28" x14ac:dyDescent="0.25">
      <c r="B30" s="14"/>
      <c r="C30" s="17"/>
      <c r="D30" s="4" t="s">
        <v>28</v>
      </c>
      <c r="E30" s="25">
        <v>553</v>
      </c>
      <c r="F30" s="25">
        <v>388</v>
      </c>
      <c r="G30" s="25">
        <v>0</v>
      </c>
      <c r="H30" s="25">
        <v>0</v>
      </c>
      <c r="I30" s="25">
        <v>184</v>
      </c>
      <c r="J30" s="25">
        <v>0</v>
      </c>
      <c r="K30" s="25">
        <v>0</v>
      </c>
      <c r="L30" s="25">
        <v>173</v>
      </c>
      <c r="M30" s="25">
        <v>219</v>
      </c>
      <c r="N30" s="25">
        <v>335</v>
      </c>
      <c r="O30" s="25">
        <v>504</v>
      </c>
      <c r="P30" s="25">
        <v>604</v>
      </c>
      <c r="Q30" s="25">
        <v>571</v>
      </c>
      <c r="R30" s="25">
        <v>151</v>
      </c>
      <c r="S30" s="25">
        <v>0</v>
      </c>
      <c r="T30" s="25">
        <v>0</v>
      </c>
      <c r="U30" s="25">
        <v>264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6">
        <f t="shared" si="2"/>
        <v>3946</v>
      </c>
    </row>
    <row r="31" spans="2:28" x14ac:dyDescent="0.25">
      <c r="B31" s="14"/>
      <c r="C31" s="17"/>
      <c r="D31" s="4" t="s">
        <v>29</v>
      </c>
      <c r="E31" s="25">
        <v>347</v>
      </c>
      <c r="F31" s="25">
        <v>0</v>
      </c>
      <c r="G31" s="25">
        <v>0</v>
      </c>
      <c r="H31" s="25">
        <v>0</v>
      </c>
      <c r="I31" s="25">
        <v>0</v>
      </c>
      <c r="J31" s="25">
        <v>608</v>
      </c>
      <c r="K31" s="25">
        <v>0</v>
      </c>
      <c r="L31" s="25">
        <v>0</v>
      </c>
      <c r="M31" s="25">
        <v>0</v>
      </c>
      <c r="N31" s="25">
        <v>253</v>
      </c>
      <c r="O31" s="25">
        <v>951</v>
      </c>
      <c r="P31" s="25">
        <v>278</v>
      </c>
      <c r="Q31" s="25">
        <v>332</v>
      </c>
      <c r="R31" s="25">
        <v>343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6">
        <f t="shared" si="2"/>
        <v>3112</v>
      </c>
    </row>
    <row r="32" spans="2:28" x14ac:dyDescent="0.25">
      <c r="B32" s="14"/>
      <c r="C32" s="17"/>
      <c r="D32" s="4" t="s">
        <v>30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6">
        <f t="shared" si="2"/>
        <v>0</v>
      </c>
    </row>
    <row r="33" spans="2:28" x14ac:dyDescent="0.25">
      <c r="B33" s="14"/>
      <c r="C33" s="17"/>
      <c r="D33" s="4" t="s">
        <v>31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6">
        <f t="shared" si="2"/>
        <v>0</v>
      </c>
    </row>
    <row r="34" spans="2:28" x14ac:dyDescent="0.25">
      <c r="B34" s="14"/>
      <c r="C34" s="17"/>
      <c r="D34" s="4" t="s">
        <v>32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6">
        <f t="shared" si="2"/>
        <v>0</v>
      </c>
    </row>
    <row r="35" spans="2:28" x14ac:dyDescent="0.25">
      <c r="B35" s="14"/>
      <c r="C35" s="17"/>
      <c r="D35" s="4" t="s">
        <v>33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6">
        <f t="shared" si="2"/>
        <v>0</v>
      </c>
    </row>
    <row r="36" spans="2:28" ht="15.75" thickBot="1" x14ac:dyDescent="0.3">
      <c r="B36" s="14"/>
      <c r="C36" s="18"/>
      <c r="D36" s="1" t="s">
        <v>11</v>
      </c>
      <c r="E36" s="27">
        <f>SUM(E27:E35)</f>
        <v>6298</v>
      </c>
      <c r="F36" s="27">
        <f t="shared" ref="F36:AB36" si="4">SUM(F27:F35)</f>
        <v>914</v>
      </c>
      <c r="G36" s="27">
        <f t="shared" si="4"/>
        <v>296</v>
      </c>
      <c r="H36" s="27">
        <f t="shared" si="4"/>
        <v>182</v>
      </c>
      <c r="I36" s="27">
        <f t="shared" si="4"/>
        <v>357</v>
      </c>
      <c r="J36" s="27">
        <f t="shared" si="4"/>
        <v>742</v>
      </c>
      <c r="K36" s="27">
        <f t="shared" si="4"/>
        <v>374</v>
      </c>
      <c r="L36" s="27">
        <f t="shared" si="4"/>
        <v>613</v>
      </c>
      <c r="M36" s="27">
        <f t="shared" si="4"/>
        <v>624</v>
      </c>
      <c r="N36" s="27">
        <f t="shared" si="4"/>
        <v>1349</v>
      </c>
      <c r="O36" s="27">
        <f t="shared" si="4"/>
        <v>2724</v>
      </c>
      <c r="P36" s="27">
        <f t="shared" si="4"/>
        <v>1643</v>
      </c>
      <c r="Q36" s="27">
        <f t="shared" si="4"/>
        <v>2074</v>
      </c>
      <c r="R36" s="27">
        <f t="shared" si="4"/>
        <v>1476</v>
      </c>
      <c r="S36" s="27">
        <f t="shared" si="4"/>
        <v>464</v>
      </c>
      <c r="T36" s="27">
        <f t="shared" si="4"/>
        <v>250</v>
      </c>
      <c r="U36" s="27">
        <f t="shared" si="4"/>
        <v>483</v>
      </c>
      <c r="V36" s="27">
        <f t="shared" si="4"/>
        <v>333</v>
      </c>
      <c r="W36" s="27">
        <f t="shared" si="4"/>
        <v>163</v>
      </c>
      <c r="X36" s="27">
        <f t="shared" si="4"/>
        <v>88</v>
      </c>
      <c r="Y36" s="27">
        <f t="shared" si="4"/>
        <v>0</v>
      </c>
      <c r="Z36" s="27">
        <f t="shared" si="4"/>
        <v>0</v>
      </c>
      <c r="AA36" s="27">
        <f t="shared" si="4"/>
        <v>0</v>
      </c>
      <c r="AB36" s="30">
        <f t="shared" si="4"/>
        <v>21447</v>
      </c>
    </row>
    <row r="37" spans="2:28" x14ac:dyDescent="0.25">
      <c r="B37" s="14"/>
      <c r="C37" s="16" t="s">
        <v>38</v>
      </c>
      <c r="D37" s="3" t="s">
        <v>25</v>
      </c>
      <c r="E37" s="28">
        <v>31350</v>
      </c>
      <c r="F37" s="28">
        <v>1482</v>
      </c>
      <c r="G37" s="28">
        <v>438</v>
      </c>
      <c r="H37" s="28">
        <v>285</v>
      </c>
      <c r="I37" s="28">
        <v>423</v>
      </c>
      <c r="J37" s="28">
        <v>330</v>
      </c>
      <c r="K37" s="28">
        <v>742</v>
      </c>
      <c r="L37" s="28">
        <v>591</v>
      </c>
      <c r="M37" s="28">
        <v>544</v>
      </c>
      <c r="N37" s="28">
        <v>1305</v>
      </c>
      <c r="O37" s="28">
        <v>1525</v>
      </c>
      <c r="P37" s="28">
        <v>1098</v>
      </c>
      <c r="Q37" s="28">
        <v>1217</v>
      </c>
      <c r="R37" s="28">
        <v>764</v>
      </c>
      <c r="S37" s="28">
        <v>558</v>
      </c>
      <c r="T37" s="28">
        <v>375</v>
      </c>
      <c r="U37" s="28">
        <v>266</v>
      </c>
      <c r="V37" s="28">
        <v>472</v>
      </c>
      <c r="W37" s="28">
        <v>122</v>
      </c>
      <c r="X37" s="28">
        <v>128</v>
      </c>
      <c r="Y37" s="28">
        <v>33</v>
      </c>
      <c r="Z37" s="28">
        <v>28</v>
      </c>
      <c r="AA37" s="28">
        <v>27</v>
      </c>
      <c r="AB37" s="29">
        <f t="shared" si="2"/>
        <v>44103</v>
      </c>
    </row>
    <row r="38" spans="2:28" x14ac:dyDescent="0.25">
      <c r="B38" s="14"/>
      <c r="C38" s="17"/>
      <c r="D38" s="4" t="s">
        <v>26</v>
      </c>
      <c r="E38" s="25">
        <v>16716</v>
      </c>
      <c r="F38" s="25">
        <v>3435</v>
      </c>
      <c r="G38" s="25">
        <v>979</v>
      </c>
      <c r="H38" s="25">
        <v>1141</v>
      </c>
      <c r="I38" s="25">
        <v>1002</v>
      </c>
      <c r="J38" s="25">
        <v>1031</v>
      </c>
      <c r="K38" s="25">
        <v>1719</v>
      </c>
      <c r="L38" s="25">
        <v>1934</v>
      </c>
      <c r="M38" s="25">
        <v>1275</v>
      </c>
      <c r="N38" s="25">
        <v>3166</v>
      </c>
      <c r="O38" s="25">
        <v>3372</v>
      </c>
      <c r="P38" s="25">
        <v>2877</v>
      </c>
      <c r="Q38" s="25">
        <v>4060</v>
      </c>
      <c r="R38" s="25">
        <v>2961</v>
      </c>
      <c r="S38" s="25">
        <v>2158</v>
      </c>
      <c r="T38" s="25">
        <v>1237</v>
      </c>
      <c r="U38" s="25">
        <v>1347</v>
      </c>
      <c r="V38" s="25">
        <v>2239</v>
      </c>
      <c r="W38" s="25">
        <v>393</v>
      </c>
      <c r="X38" s="25">
        <v>345</v>
      </c>
      <c r="Y38" s="25">
        <v>162</v>
      </c>
      <c r="Z38" s="25">
        <v>52</v>
      </c>
      <c r="AA38" s="25">
        <v>41</v>
      </c>
      <c r="AB38" s="26">
        <f t="shared" si="2"/>
        <v>53642</v>
      </c>
    </row>
    <row r="39" spans="2:28" x14ac:dyDescent="0.25">
      <c r="B39" s="14"/>
      <c r="C39" s="17"/>
      <c r="D39" s="4" t="s">
        <v>27</v>
      </c>
      <c r="E39" s="25">
        <v>2778</v>
      </c>
      <c r="F39" s="25">
        <v>1400</v>
      </c>
      <c r="G39" s="25">
        <v>504</v>
      </c>
      <c r="H39" s="25">
        <v>500</v>
      </c>
      <c r="I39" s="25">
        <v>507</v>
      </c>
      <c r="J39" s="25">
        <v>500</v>
      </c>
      <c r="K39" s="25">
        <v>783</v>
      </c>
      <c r="L39" s="25">
        <v>1235</v>
      </c>
      <c r="M39" s="25">
        <v>712</v>
      </c>
      <c r="N39" s="25">
        <v>1518</v>
      </c>
      <c r="O39" s="25">
        <v>3447</v>
      </c>
      <c r="P39" s="25">
        <v>1457</v>
      </c>
      <c r="Q39" s="25">
        <v>1721</v>
      </c>
      <c r="R39" s="25">
        <v>2037</v>
      </c>
      <c r="S39" s="25">
        <v>1519</v>
      </c>
      <c r="T39" s="25">
        <v>993</v>
      </c>
      <c r="U39" s="25">
        <v>283</v>
      </c>
      <c r="V39" s="25">
        <v>565</v>
      </c>
      <c r="W39" s="25">
        <v>361</v>
      </c>
      <c r="X39" s="25">
        <v>344</v>
      </c>
      <c r="Y39" s="25">
        <v>62</v>
      </c>
      <c r="Z39" s="25">
        <v>0</v>
      </c>
      <c r="AA39" s="25">
        <v>0</v>
      </c>
      <c r="AB39" s="26">
        <f t="shared" si="2"/>
        <v>23226</v>
      </c>
    </row>
    <row r="40" spans="2:28" x14ac:dyDescent="0.25">
      <c r="B40" s="14"/>
      <c r="C40" s="17"/>
      <c r="D40" s="4" t="s">
        <v>28</v>
      </c>
      <c r="E40" s="25">
        <v>3566</v>
      </c>
      <c r="F40" s="25">
        <v>748</v>
      </c>
      <c r="G40" s="25">
        <v>349</v>
      </c>
      <c r="H40" s="25">
        <v>313</v>
      </c>
      <c r="I40" s="25">
        <v>212</v>
      </c>
      <c r="J40" s="25">
        <v>826</v>
      </c>
      <c r="K40" s="25">
        <v>0</v>
      </c>
      <c r="L40" s="25">
        <v>715</v>
      </c>
      <c r="M40" s="25">
        <v>763</v>
      </c>
      <c r="N40" s="25">
        <v>2007</v>
      </c>
      <c r="O40" s="25">
        <v>2355</v>
      </c>
      <c r="P40" s="25">
        <v>1403</v>
      </c>
      <c r="Q40" s="25">
        <v>4683</v>
      </c>
      <c r="R40" s="25">
        <v>2955</v>
      </c>
      <c r="S40" s="25">
        <v>1641</v>
      </c>
      <c r="T40" s="25">
        <v>597</v>
      </c>
      <c r="U40" s="25">
        <v>371</v>
      </c>
      <c r="V40" s="25">
        <v>738</v>
      </c>
      <c r="W40" s="25">
        <v>335</v>
      </c>
      <c r="X40" s="25">
        <v>0</v>
      </c>
      <c r="Y40" s="25">
        <v>0</v>
      </c>
      <c r="Z40" s="25">
        <v>0</v>
      </c>
      <c r="AA40" s="25">
        <v>0</v>
      </c>
      <c r="AB40" s="26">
        <f t="shared" si="2"/>
        <v>24577</v>
      </c>
    </row>
    <row r="41" spans="2:28" x14ac:dyDescent="0.25">
      <c r="B41" s="14"/>
      <c r="C41" s="17"/>
      <c r="D41" s="4" t="s">
        <v>29</v>
      </c>
      <c r="E41" s="25">
        <v>2448</v>
      </c>
      <c r="F41" s="25">
        <v>284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403</v>
      </c>
      <c r="N41" s="25">
        <v>1308</v>
      </c>
      <c r="O41" s="25">
        <v>994</v>
      </c>
      <c r="P41" s="25">
        <v>2145</v>
      </c>
      <c r="Q41" s="25">
        <v>2468</v>
      </c>
      <c r="R41" s="25">
        <v>1368</v>
      </c>
      <c r="S41" s="25">
        <v>1061</v>
      </c>
      <c r="T41" s="25">
        <v>1691</v>
      </c>
      <c r="U41" s="25">
        <v>0</v>
      </c>
      <c r="V41" s="25">
        <v>532</v>
      </c>
      <c r="W41" s="25">
        <v>0</v>
      </c>
      <c r="X41" s="25">
        <v>281</v>
      </c>
      <c r="Y41" s="25">
        <v>0</v>
      </c>
      <c r="Z41" s="25">
        <v>0</v>
      </c>
      <c r="AA41" s="25">
        <v>0</v>
      </c>
      <c r="AB41" s="26">
        <f t="shared" si="2"/>
        <v>14983</v>
      </c>
    </row>
    <row r="42" spans="2:28" x14ac:dyDescent="0.25">
      <c r="B42" s="14"/>
      <c r="C42" s="17"/>
      <c r="D42" s="4" t="s">
        <v>30</v>
      </c>
      <c r="E42" s="25">
        <v>1241</v>
      </c>
      <c r="F42" s="25">
        <v>1905</v>
      </c>
      <c r="G42" s="25">
        <v>0</v>
      </c>
      <c r="H42" s="25">
        <v>591</v>
      </c>
      <c r="I42" s="25">
        <v>0</v>
      </c>
      <c r="J42" s="25">
        <v>0</v>
      </c>
      <c r="K42" s="25">
        <v>0</v>
      </c>
      <c r="L42" s="25">
        <v>1296</v>
      </c>
      <c r="M42" s="25">
        <v>535</v>
      </c>
      <c r="N42" s="25">
        <v>1401</v>
      </c>
      <c r="O42" s="25">
        <v>656</v>
      </c>
      <c r="P42" s="25">
        <v>0</v>
      </c>
      <c r="Q42" s="25">
        <v>1211</v>
      </c>
      <c r="R42" s="25">
        <v>560</v>
      </c>
      <c r="S42" s="25">
        <v>554</v>
      </c>
      <c r="T42" s="25">
        <v>771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6">
        <f t="shared" si="2"/>
        <v>10721</v>
      </c>
    </row>
    <row r="43" spans="2:28" x14ac:dyDescent="0.25">
      <c r="B43" s="14"/>
      <c r="C43" s="17"/>
      <c r="D43" s="4" t="s">
        <v>31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1285</v>
      </c>
      <c r="R43" s="25">
        <v>1324</v>
      </c>
      <c r="S43" s="25">
        <v>1182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6">
        <f t="shared" si="2"/>
        <v>3791</v>
      </c>
    </row>
    <row r="44" spans="2:28" x14ac:dyDescent="0.25">
      <c r="B44" s="14"/>
      <c r="C44" s="17"/>
      <c r="D44" s="4" t="s">
        <v>32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6">
        <f t="shared" si="2"/>
        <v>0</v>
      </c>
    </row>
    <row r="45" spans="2:28" x14ac:dyDescent="0.25">
      <c r="B45" s="14"/>
      <c r="C45" s="17"/>
      <c r="D45" s="4" t="s">
        <v>33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3831</v>
      </c>
      <c r="R45" s="25">
        <v>3580</v>
      </c>
      <c r="S45" s="25">
        <v>0</v>
      </c>
      <c r="T45" s="25">
        <v>0</v>
      </c>
      <c r="U45" s="25">
        <v>0</v>
      </c>
      <c r="V45" s="25">
        <v>2721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6">
        <f t="shared" si="2"/>
        <v>10132</v>
      </c>
    </row>
    <row r="46" spans="2:28" ht="15.75" thickBot="1" x14ac:dyDescent="0.3">
      <c r="B46" s="14"/>
      <c r="C46" s="18"/>
      <c r="D46" s="1" t="s">
        <v>11</v>
      </c>
      <c r="E46" s="27">
        <f>SUM(E37:E45)</f>
        <v>58099</v>
      </c>
      <c r="F46" s="27">
        <f t="shared" ref="F46:AB46" si="5">SUM(F37:F45)</f>
        <v>9254</v>
      </c>
      <c r="G46" s="27">
        <f t="shared" si="5"/>
        <v>2270</v>
      </c>
      <c r="H46" s="27">
        <f t="shared" si="5"/>
        <v>2830</v>
      </c>
      <c r="I46" s="27">
        <f t="shared" si="5"/>
        <v>2144</v>
      </c>
      <c r="J46" s="27">
        <f t="shared" si="5"/>
        <v>2687</v>
      </c>
      <c r="K46" s="27">
        <f t="shared" si="5"/>
        <v>3244</v>
      </c>
      <c r="L46" s="27">
        <f t="shared" si="5"/>
        <v>5771</v>
      </c>
      <c r="M46" s="27">
        <f t="shared" si="5"/>
        <v>4232</v>
      </c>
      <c r="N46" s="27">
        <f t="shared" si="5"/>
        <v>10705</v>
      </c>
      <c r="O46" s="27">
        <f t="shared" si="5"/>
        <v>12349</v>
      </c>
      <c r="P46" s="27">
        <f t="shared" si="5"/>
        <v>8980</v>
      </c>
      <c r="Q46" s="27">
        <f t="shared" si="5"/>
        <v>20476</v>
      </c>
      <c r="R46" s="27">
        <f t="shared" si="5"/>
        <v>15549</v>
      </c>
      <c r="S46" s="27">
        <f t="shared" si="5"/>
        <v>8673</v>
      </c>
      <c r="T46" s="27">
        <f t="shared" si="5"/>
        <v>5664</v>
      </c>
      <c r="U46" s="27">
        <f t="shared" si="5"/>
        <v>2267</v>
      </c>
      <c r="V46" s="27">
        <f t="shared" si="5"/>
        <v>7267</v>
      </c>
      <c r="W46" s="27">
        <f t="shared" si="5"/>
        <v>1211</v>
      </c>
      <c r="X46" s="27">
        <f t="shared" si="5"/>
        <v>1098</v>
      </c>
      <c r="Y46" s="27">
        <f t="shared" si="5"/>
        <v>257</v>
      </c>
      <c r="Z46" s="27">
        <f t="shared" si="5"/>
        <v>80</v>
      </c>
      <c r="AA46" s="27">
        <f t="shared" si="5"/>
        <v>68</v>
      </c>
      <c r="AB46" s="30">
        <f t="shared" si="5"/>
        <v>185175</v>
      </c>
    </row>
    <row r="47" spans="2:28" x14ac:dyDescent="0.25">
      <c r="B47" s="14"/>
      <c r="C47" s="16" t="s">
        <v>39</v>
      </c>
      <c r="D47" s="3" t="s">
        <v>25</v>
      </c>
      <c r="E47" s="28">
        <v>721</v>
      </c>
      <c r="F47" s="28">
        <v>47</v>
      </c>
      <c r="G47" s="28">
        <v>6</v>
      </c>
      <c r="H47" s="28">
        <v>19</v>
      </c>
      <c r="I47" s="28">
        <v>14</v>
      </c>
      <c r="J47" s="28">
        <v>9</v>
      </c>
      <c r="K47" s="28">
        <v>9</v>
      </c>
      <c r="L47" s="28">
        <v>18</v>
      </c>
      <c r="M47" s="28">
        <v>20</v>
      </c>
      <c r="N47" s="28">
        <v>57</v>
      </c>
      <c r="O47" s="28">
        <v>70</v>
      </c>
      <c r="P47" s="28">
        <v>64</v>
      </c>
      <c r="Q47" s="28">
        <v>134</v>
      </c>
      <c r="R47" s="28">
        <v>117</v>
      </c>
      <c r="S47" s="28">
        <v>43</v>
      </c>
      <c r="T47" s="28">
        <v>56</v>
      </c>
      <c r="U47" s="28">
        <v>33</v>
      </c>
      <c r="V47" s="28">
        <v>86</v>
      </c>
      <c r="W47" s="28">
        <v>47</v>
      </c>
      <c r="X47" s="28">
        <v>37</v>
      </c>
      <c r="Y47" s="28">
        <v>6</v>
      </c>
      <c r="Z47" s="28">
        <v>0</v>
      </c>
      <c r="AA47" s="28">
        <v>18</v>
      </c>
      <c r="AB47" s="29">
        <f t="shared" si="2"/>
        <v>1631</v>
      </c>
    </row>
    <row r="48" spans="2:28" x14ac:dyDescent="0.25">
      <c r="B48" s="14"/>
      <c r="C48" s="17"/>
      <c r="D48" s="4" t="s">
        <v>26</v>
      </c>
      <c r="E48" s="25">
        <v>303</v>
      </c>
      <c r="F48" s="25">
        <v>49</v>
      </c>
      <c r="G48" s="25">
        <v>0</v>
      </c>
      <c r="H48" s="25">
        <v>21</v>
      </c>
      <c r="I48" s="25">
        <v>32</v>
      </c>
      <c r="J48" s="25">
        <v>0</v>
      </c>
      <c r="K48" s="25">
        <v>11</v>
      </c>
      <c r="L48" s="25">
        <v>65</v>
      </c>
      <c r="M48" s="25">
        <v>0</v>
      </c>
      <c r="N48" s="25">
        <v>116</v>
      </c>
      <c r="O48" s="25">
        <v>180</v>
      </c>
      <c r="P48" s="25">
        <v>299</v>
      </c>
      <c r="Q48" s="25">
        <v>439</v>
      </c>
      <c r="R48" s="25">
        <v>521</v>
      </c>
      <c r="S48" s="25">
        <v>230</v>
      </c>
      <c r="T48" s="25">
        <v>110</v>
      </c>
      <c r="U48" s="25">
        <v>281</v>
      </c>
      <c r="V48" s="25">
        <v>258</v>
      </c>
      <c r="W48" s="25">
        <v>53</v>
      </c>
      <c r="X48" s="25">
        <v>22</v>
      </c>
      <c r="Y48" s="25">
        <v>22</v>
      </c>
      <c r="Z48" s="25">
        <v>0</v>
      </c>
      <c r="AA48" s="25">
        <v>0</v>
      </c>
      <c r="AB48" s="26">
        <f t="shared" si="2"/>
        <v>3012</v>
      </c>
    </row>
    <row r="49" spans="2:28" x14ac:dyDescent="0.25">
      <c r="B49" s="14"/>
      <c r="C49" s="17"/>
      <c r="D49" s="4" t="s">
        <v>27</v>
      </c>
      <c r="E49" s="25">
        <v>248</v>
      </c>
      <c r="F49" s="25">
        <v>113</v>
      </c>
      <c r="G49" s="25">
        <v>0</v>
      </c>
      <c r="H49" s="25">
        <v>0</v>
      </c>
      <c r="I49" s="25">
        <v>0</v>
      </c>
      <c r="J49" s="25">
        <v>0</v>
      </c>
      <c r="K49" s="25">
        <v>89</v>
      </c>
      <c r="L49" s="25">
        <v>58</v>
      </c>
      <c r="M49" s="25">
        <v>54</v>
      </c>
      <c r="N49" s="25">
        <v>140</v>
      </c>
      <c r="O49" s="25">
        <v>344</v>
      </c>
      <c r="P49" s="25">
        <v>280</v>
      </c>
      <c r="Q49" s="25">
        <v>207</v>
      </c>
      <c r="R49" s="25">
        <v>321</v>
      </c>
      <c r="S49" s="25">
        <v>144</v>
      </c>
      <c r="T49" s="25">
        <v>0</v>
      </c>
      <c r="U49" s="25">
        <v>181</v>
      </c>
      <c r="V49" s="25">
        <v>96</v>
      </c>
      <c r="W49" s="25">
        <v>106</v>
      </c>
      <c r="X49" s="25">
        <v>0</v>
      </c>
      <c r="Y49" s="25">
        <v>0</v>
      </c>
      <c r="Z49" s="25">
        <v>0</v>
      </c>
      <c r="AA49" s="25">
        <v>0</v>
      </c>
      <c r="AB49" s="26">
        <f t="shared" si="2"/>
        <v>2381</v>
      </c>
    </row>
    <row r="50" spans="2:28" x14ac:dyDescent="0.25">
      <c r="B50" s="14"/>
      <c r="C50" s="17"/>
      <c r="D50" s="4" t="s">
        <v>28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238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674</v>
      </c>
      <c r="S50" s="25">
        <v>915</v>
      </c>
      <c r="T50" s="25">
        <v>638</v>
      </c>
      <c r="U50" s="25">
        <v>106</v>
      </c>
      <c r="V50" s="25">
        <v>107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6">
        <f t="shared" si="2"/>
        <v>2678</v>
      </c>
    </row>
    <row r="51" spans="2:28" x14ac:dyDescent="0.25">
      <c r="B51" s="14"/>
      <c r="C51" s="17"/>
      <c r="D51" s="4" t="s">
        <v>29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275</v>
      </c>
      <c r="O51" s="25">
        <v>0</v>
      </c>
      <c r="P51" s="25">
        <v>0</v>
      </c>
      <c r="Q51" s="25">
        <v>0</v>
      </c>
      <c r="R51" s="25">
        <v>571</v>
      </c>
      <c r="S51" s="25">
        <v>0</v>
      </c>
      <c r="T51" s="25">
        <v>0</v>
      </c>
      <c r="U51" s="25">
        <v>0</v>
      </c>
      <c r="V51" s="25">
        <v>373</v>
      </c>
      <c r="W51" s="25">
        <v>268</v>
      </c>
      <c r="X51" s="25">
        <v>785</v>
      </c>
      <c r="Y51" s="25">
        <v>0</v>
      </c>
      <c r="Z51" s="25">
        <v>0</v>
      </c>
      <c r="AA51" s="25">
        <v>0</v>
      </c>
      <c r="AB51" s="26">
        <f t="shared" si="2"/>
        <v>2272</v>
      </c>
    </row>
    <row r="52" spans="2:28" x14ac:dyDescent="0.25">
      <c r="B52" s="14"/>
      <c r="C52" s="17"/>
      <c r="D52" s="4" t="s">
        <v>30</v>
      </c>
      <c r="E52" s="25">
        <v>1751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749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6">
        <f t="shared" si="2"/>
        <v>2500</v>
      </c>
    </row>
    <row r="53" spans="2:28" x14ac:dyDescent="0.25">
      <c r="B53" s="14"/>
      <c r="C53" s="17"/>
      <c r="D53" s="4" t="s">
        <v>31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1093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6">
        <f t="shared" si="2"/>
        <v>1093</v>
      </c>
    </row>
    <row r="54" spans="2:28" x14ac:dyDescent="0.25">
      <c r="B54" s="14"/>
      <c r="C54" s="17"/>
      <c r="D54" s="4" t="s">
        <v>32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6">
        <f t="shared" si="2"/>
        <v>0</v>
      </c>
    </row>
    <row r="55" spans="2:28" x14ac:dyDescent="0.25">
      <c r="B55" s="14"/>
      <c r="C55" s="17"/>
      <c r="D55" s="4" t="s">
        <v>33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2575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6">
        <f t="shared" si="2"/>
        <v>2575</v>
      </c>
    </row>
    <row r="56" spans="2:28" ht="15.75" thickBot="1" x14ac:dyDescent="0.3">
      <c r="B56" s="14"/>
      <c r="C56" s="18"/>
      <c r="D56" s="1" t="s">
        <v>11</v>
      </c>
      <c r="E56" s="27">
        <f>SUM(E47:E55)</f>
        <v>3023</v>
      </c>
      <c r="F56" s="27">
        <f t="shared" ref="F56:AB56" si="6">SUM(F47:F55)</f>
        <v>209</v>
      </c>
      <c r="G56" s="27">
        <f t="shared" si="6"/>
        <v>6</v>
      </c>
      <c r="H56" s="27">
        <f t="shared" si="6"/>
        <v>40</v>
      </c>
      <c r="I56" s="27">
        <f t="shared" si="6"/>
        <v>46</v>
      </c>
      <c r="J56" s="27">
        <f t="shared" si="6"/>
        <v>247</v>
      </c>
      <c r="K56" s="27">
        <f t="shared" si="6"/>
        <v>109</v>
      </c>
      <c r="L56" s="27">
        <f t="shared" si="6"/>
        <v>141</v>
      </c>
      <c r="M56" s="27">
        <f t="shared" si="6"/>
        <v>74</v>
      </c>
      <c r="N56" s="27">
        <f t="shared" si="6"/>
        <v>588</v>
      </c>
      <c r="O56" s="27">
        <f t="shared" si="6"/>
        <v>594</v>
      </c>
      <c r="P56" s="27">
        <f t="shared" si="6"/>
        <v>643</v>
      </c>
      <c r="Q56" s="27">
        <f t="shared" si="6"/>
        <v>780</v>
      </c>
      <c r="R56" s="27">
        <f t="shared" si="6"/>
        <v>2204</v>
      </c>
      <c r="S56" s="27">
        <f t="shared" si="6"/>
        <v>3907</v>
      </c>
      <c r="T56" s="27">
        <f t="shared" si="6"/>
        <v>2646</v>
      </c>
      <c r="U56" s="27">
        <f t="shared" si="6"/>
        <v>601</v>
      </c>
      <c r="V56" s="27">
        <f t="shared" si="6"/>
        <v>920</v>
      </c>
      <c r="W56" s="27">
        <f t="shared" si="6"/>
        <v>474</v>
      </c>
      <c r="X56" s="27">
        <f t="shared" si="6"/>
        <v>844</v>
      </c>
      <c r="Y56" s="27">
        <f t="shared" si="6"/>
        <v>28</v>
      </c>
      <c r="Z56" s="27">
        <f t="shared" si="6"/>
        <v>0</v>
      </c>
      <c r="AA56" s="27">
        <f t="shared" si="6"/>
        <v>18</v>
      </c>
      <c r="AB56" s="30">
        <f t="shared" si="6"/>
        <v>18142</v>
      </c>
    </row>
    <row r="57" spans="2:28" x14ac:dyDescent="0.25">
      <c r="B57" s="14"/>
      <c r="C57" s="16" t="s">
        <v>40</v>
      </c>
      <c r="D57" s="3" t="s">
        <v>25</v>
      </c>
      <c r="E57" s="28">
        <v>508</v>
      </c>
      <c r="F57" s="28">
        <v>113</v>
      </c>
      <c r="G57" s="28">
        <v>37</v>
      </c>
      <c r="H57" s="28">
        <v>4</v>
      </c>
      <c r="I57" s="28">
        <v>11</v>
      </c>
      <c r="J57" s="28">
        <v>12</v>
      </c>
      <c r="K57" s="28">
        <v>41</v>
      </c>
      <c r="L57" s="28">
        <v>61</v>
      </c>
      <c r="M57" s="28">
        <v>30</v>
      </c>
      <c r="N57" s="28">
        <v>92</v>
      </c>
      <c r="O57" s="28">
        <v>174</v>
      </c>
      <c r="P57" s="28">
        <v>123</v>
      </c>
      <c r="Q57" s="28">
        <v>246</v>
      </c>
      <c r="R57" s="28">
        <v>261</v>
      </c>
      <c r="S57" s="28">
        <v>135</v>
      </c>
      <c r="T57" s="28">
        <v>38</v>
      </c>
      <c r="U57" s="28">
        <v>64</v>
      </c>
      <c r="V57" s="28">
        <v>85</v>
      </c>
      <c r="W57" s="28">
        <v>22</v>
      </c>
      <c r="X57" s="28">
        <v>26</v>
      </c>
      <c r="Y57" s="28">
        <v>10</v>
      </c>
      <c r="Z57" s="28">
        <v>6</v>
      </c>
      <c r="AA57" s="28">
        <v>3</v>
      </c>
      <c r="AB57" s="29">
        <f t="shared" si="2"/>
        <v>2102</v>
      </c>
    </row>
    <row r="58" spans="2:28" x14ac:dyDescent="0.25">
      <c r="B58" s="14"/>
      <c r="C58" s="17"/>
      <c r="D58" s="4" t="s">
        <v>26</v>
      </c>
      <c r="E58" s="25">
        <v>212</v>
      </c>
      <c r="F58" s="25">
        <v>26</v>
      </c>
      <c r="G58" s="25">
        <v>41</v>
      </c>
      <c r="H58" s="25">
        <v>40</v>
      </c>
      <c r="I58" s="25">
        <v>28</v>
      </c>
      <c r="J58" s="25">
        <v>12</v>
      </c>
      <c r="K58" s="25">
        <v>37</v>
      </c>
      <c r="L58" s="25">
        <v>15</v>
      </c>
      <c r="M58" s="25">
        <v>82</v>
      </c>
      <c r="N58" s="25">
        <v>221</v>
      </c>
      <c r="O58" s="25">
        <v>331</v>
      </c>
      <c r="P58" s="25">
        <v>461</v>
      </c>
      <c r="Q58" s="25">
        <v>1409</v>
      </c>
      <c r="R58" s="25">
        <v>1084</v>
      </c>
      <c r="S58" s="25">
        <v>367</v>
      </c>
      <c r="T58" s="25">
        <v>443</v>
      </c>
      <c r="U58" s="25">
        <v>307</v>
      </c>
      <c r="V58" s="25">
        <v>448</v>
      </c>
      <c r="W58" s="25">
        <v>22</v>
      </c>
      <c r="X58" s="25">
        <v>58</v>
      </c>
      <c r="Y58" s="25">
        <v>11</v>
      </c>
      <c r="Z58" s="25">
        <v>0</v>
      </c>
      <c r="AA58" s="25">
        <v>0</v>
      </c>
      <c r="AB58" s="26">
        <f t="shared" si="2"/>
        <v>5655</v>
      </c>
    </row>
    <row r="59" spans="2:28" x14ac:dyDescent="0.25">
      <c r="B59" s="14"/>
      <c r="C59" s="17"/>
      <c r="D59" s="4" t="s">
        <v>27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218</v>
      </c>
      <c r="L59" s="25">
        <v>0</v>
      </c>
      <c r="M59" s="25">
        <v>0</v>
      </c>
      <c r="N59" s="25">
        <v>0</v>
      </c>
      <c r="O59" s="25">
        <v>228</v>
      </c>
      <c r="P59" s="25">
        <v>109</v>
      </c>
      <c r="Q59" s="25">
        <v>450</v>
      </c>
      <c r="R59" s="25">
        <v>758</v>
      </c>
      <c r="S59" s="25">
        <v>724</v>
      </c>
      <c r="T59" s="25">
        <v>314</v>
      </c>
      <c r="U59" s="25">
        <v>73</v>
      </c>
      <c r="V59" s="25">
        <v>575</v>
      </c>
      <c r="W59" s="25">
        <v>110</v>
      </c>
      <c r="X59" s="25">
        <v>90</v>
      </c>
      <c r="Y59" s="25">
        <v>55</v>
      </c>
      <c r="Z59" s="25">
        <v>0</v>
      </c>
      <c r="AA59" s="25">
        <v>0</v>
      </c>
      <c r="AB59" s="26">
        <f t="shared" si="2"/>
        <v>3704</v>
      </c>
    </row>
    <row r="60" spans="2:28" x14ac:dyDescent="0.25">
      <c r="B60" s="14"/>
      <c r="C60" s="17"/>
      <c r="D60" s="4" t="s">
        <v>28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118</v>
      </c>
      <c r="L60" s="25">
        <v>0</v>
      </c>
      <c r="M60" s="25">
        <v>0</v>
      </c>
      <c r="N60" s="25">
        <v>216</v>
      </c>
      <c r="O60" s="25">
        <v>134</v>
      </c>
      <c r="P60" s="25">
        <v>0</v>
      </c>
      <c r="Q60" s="25">
        <v>982</v>
      </c>
      <c r="R60" s="25">
        <v>975</v>
      </c>
      <c r="S60" s="25">
        <v>497</v>
      </c>
      <c r="T60" s="25">
        <v>554</v>
      </c>
      <c r="U60" s="25">
        <v>170</v>
      </c>
      <c r="V60" s="25">
        <v>859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6">
        <f t="shared" si="2"/>
        <v>4505</v>
      </c>
    </row>
    <row r="61" spans="2:28" x14ac:dyDescent="0.25">
      <c r="B61" s="14"/>
      <c r="C61" s="17"/>
      <c r="D61" s="4" t="s">
        <v>29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721</v>
      </c>
      <c r="R61" s="25">
        <v>292</v>
      </c>
      <c r="S61" s="25">
        <v>644</v>
      </c>
      <c r="T61" s="25">
        <v>333</v>
      </c>
      <c r="U61" s="25">
        <v>314</v>
      </c>
      <c r="V61" s="25">
        <v>632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6">
        <f t="shared" si="2"/>
        <v>2936</v>
      </c>
    </row>
    <row r="62" spans="2:28" x14ac:dyDescent="0.25">
      <c r="B62" s="14"/>
      <c r="C62" s="17"/>
      <c r="D62" s="4" t="s">
        <v>30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956</v>
      </c>
      <c r="Q62" s="25">
        <v>0</v>
      </c>
      <c r="R62" s="25">
        <v>0</v>
      </c>
      <c r="S62" s="25">
        <v>938</v>
      </c>
      <c r="T62" s="25">
        <v>564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6">
        <f t="shared" si="2"/>
        <v>2458</v>
      </c>
    </row>
    <row r="63" spans="2:28" x14ac:dyDescent="0.25">
      <c r="B63" s="14"/>
      <c r="C63" s="17"/>
      <c r="D63" s="4" t="s">
        <v>31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2489</v>
      </c>
      <c r="T63" s="25">
        <v>0</v>
      </c>
      <c r="U63" s="25">
        <v>1005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6">
        <f t="shared" si="2"/>
        <v>3494</v>
      </c>
    </row>
    <row r="64" spans="2:28" x14ac:dyDescent="0.25">
      <c r="B64" s="14"/>
      <c r="C64" s="17"/>
      <c r="D64" s="4" t="s">
        <v>32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6">
        <f t="shared" si="2"/>
        <v>0</v>
      </c>
    </row>
    <row r="65" spans="2:28" x14ac:dyDescent="0.25">
      <c r="B65" s="14"/>
      <c r="C65" s="17"/>
      <c r="D65" s="4" t="s">
        <v>33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4377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6">
        <f t="shared" si="2"/>
        <v>4377</v>
      </c>
    </row>
    <row r="66" spans="2:28" ht="15.75" thickBot="1" x14ac:dyDescent="0.3">
      <c r="B66" s="14"/>
      <c r="C66" s="18"/>
      <c r="D66" s="1" t="s">
        <v>11</v>
      </c>
      <c r="E66" s="27">
        <f>SUM(E57:E65)</f>
        <v>720</v>
      </c>
      <c r="F66" s="27">
        <f t="shared" ref="F66:AB66" si="7">SUM(F57:F65)</f>
        <v>139</v>
      </c>
      <c r="G66" s="27">
        <f t="shared" si="7"/>
        <v>78</v>
      </c>
      <c r="H66" s="27">
        <f t="shared" si="7"/>
        <v>44</v>
      </c>
      <c r="I66" s="27">
        <f t="shared" si="7"/>
        <v>39</v>
      </c>
      <c r="J66" s="27">
        <f t="shared" si="7"/>
        <v>24</v>
      </c>
      <c r="K66" s="27">
        <f t="shared" si="7"/>
        <v>414</v>
      </c>
      <c r="L66" s="27">
        <f t="shared" si="7"/>
        <v>76</v>
      </c>
      <c r="M66" s="27">
        <f t="shared" si="7"/>
        <v>112</v>
      </c>
      <c r="N66" s="27">
        <f t="shared" si="7"/>
        <v>529</v>
      </c>
      <c r="O66" s="27">
        <f t="shared" si="7"/>
        <v>867</v>
      </c>
      <c r="P66" s="27">
        <f t="shared" si="7"/>
        <v>1649</v>
      </c>
      <c r="Q66" s="27">
        <f t="shared" si="7"/>
        <v>3808</v>
      </c>
      <c r="R66" s="27">
        <f t="shared" si="7"/>
        <v>3370</v>
      </c>
      <c r="S66" s="27">
        <f t="shared" si="7"/>
        <v>10171</v>
      </c>
      <c r="T66" s="27">
        <f t="shared" si="7"/>
        <v>2246</v>
      </c>
      <c r="U66" s="27">
        <f t="shared" si="7"/>
        <v>1933</v>
      </c>
      <c r="V66" s="27">
        <f t="shared" si="7"/>
        <v>2599</v>
      </c>
      <c r="W66" s="27">
        <f t="shared" si="7"/>
        <v>154</v>
      </c>
      <c r="X66" s="27">
        <f t="shared" si="7"/>
        <v>174</v>
      </c>
      <c r="Y66" s="27">
        <f t="shared" si="7"/>
        <v>76</v>
      </c>
      <c r="Z66" s="27">
        <f t="shared" si="7"/>
        <v>6</v>
      </c>
      <c r="AA66" s="27">
        <f t="shared" si="7"/>
        <v>3</v>
      </c>
      <c r="AB66" s="30">
        <f t="shared" si="7"/>
        <v>29231</v>
      </c>
    </row>
    <row r="67" spans="2:28" x14ac:dyDescent="0.25">
      <c r="B67" s="14"/>
      <c r="C67" s="16" t="s">
        <v>41</v>
      </c>
      <c r="D67" s="3" t="s">
        <v>25</v>
      </c>
      <c r="E67" s="28">
        <v>1018</v>
      </c>
      <c r="F67" s="28">
        <v>110</v>
      </c>
      <c r="G67" s="28">
        <v>25</v>
      </c>
      <c r="H67" s="28">
        <v>27</v>
      </c>
      <c r="I67" s="28">
        <v>46</v>
      </c>
      <c r="J67" s="28">
        <v>6</v>
      </c>
      <c r="K67" s="28">
        <v>38</v>
      </c>
      <c r="L67" s="28">
        <v>29</v>
      </c>
      <c r="M67" s="28">
        <v>44</v>
      </c>
      <c r="N67" s="28">
        <v>135</v>
      </c>
      <c r="O67" s="28">
        <v>126</v>
      </c>
      <c r="P67" s="28">
        <v>94</v>
      </c>
      <c r="Q67" s="28">
        <v>127</v>
      </c>
      <c r="R67" s="28">
        <v>57</v>
      </c>
      <c r="S67" s="28">
        <v>19</v>
      </c>
      <c r="T67" s="28">
        <v>31</v>
      </c>
      <c r="U67" s="28">
        <v>16</v>
      </c>
      <c r="V67" s="28">
        <v>32</v>
      </c>
      <c r="W67" s="28">
        <v>21</v>
      </c>
      <c r="X67" s="28">
        <v>7</v>
      </c>
      <c r="Y67" s="28">
        <v>0</v>
      </c>
      <c r="Z67" s="28">
        <v>6</v>
      </c>
      <c r="AA67" s="28">
        <v>0</v>
      </c>
      <c r="AB67" s="29">
        <f t="shared" si="2"/>
        <v>2014</v>
      </c>
    </row>
    <row r="68" spans="2:28" x14ac:dyDescent="0.25">
      <c r="B68" s="14"/>
      <c r="C68" s="17"/>
      <c r="D68" s="4" t="s">
        <v>26</v>
      </c>
      <c r="E68" s="25">
        <v>179</v>
      </c>
      <c r="F68" s="25">
        <v>50</v>
      </c>
      <c r="G68" s="25">
        <v>32</v>
      </c>
      <c r="H68" s="25">
        <v>15</v>
      </c>
      <c r="I68" s="25">
        <v>11</v>
      </c>
      <c r="J68" s="25">
        <v>22</v>
      </c>
      <c r="K68" s="25">
        <v>0</v>
      </c>
      <c r="L68" s="25">
        <v>30</v>
      </c>
      <c r="M68" s="25">
        <v>117</v>
      </c>
      <c r="N68" s="25">
        <v>145</v>
      </c>
      <c r="O68" s="25">
        <v>94</v>
      </c>
      <c r="P68" s="25">
        <v>123</v>
      </c>
      <c r="Q68" s="25">
        <v>182</v>
      </c>
      <c r="R68" s="25">
        <v>67</v>
      </c>
      <c r="S68" s="25">
        <v>67</v>
      </c>
      <c r="T68" s="25">
        <v>77</v>
      </c>
      <c r="U68" s="25">
        <v>25</v>
      </c>
      <c r="V68" s="25">
        <v>162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6">
        <f t="shared" si="2"/>
        <v>1398</v>
      </c>
    </row>
    <row r="69" spans="2:28" x14ac:dyDescent="0.25">
      <c r="B69" s="14"/>
      <c r="C69" s="17"/>
      <c r="D69" s="4" t="s">
        <v>27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65</v>
      </c>
      <c r="M69" s="25">
        <v>76</v>
      </c>
      <c r="N69" s="25">
        <v>56</v>
      </c>
      <c r="O69" s="25">
        <v>0</v>
      </c>
      <c r="P69" s="25">
        <v>0</v>
      </c>
      <c r="Q69" s="25">
        <v>199</v>
      </c>
      <c r="R69" s="25">
        <v>88</v>
      </c>
      <c r="S69" s="25">
        <v>76</v>
      </c>
      <c r="T69" s="25">
        <v>0</v>
      </c>
      <c r="U69" s="25">
        <v>0</v>
      </c>
      <c r="V69" s="25">
        <v>62</v>
      </c>
      <c r="W69" s="25">
        <v>0</v>
      </c>
      <c r="X69" s="25">
        <v>95</v>
      </c>
      <c r="Y69" s="25">
        <v>0</v>
      </c>
      <c r="Z69" s="25">
        <v>0</v>
      </c>
      <c r="AA69" s="25">
        <v>0</v>
      </c>
      <c r="AB69" s="26">
        <f t="shared" si="2"/>
        <v>717</v>
      </c>
    </row>
    <row r="70" spans="2:28" x14ac:dyDescent="0.25">
      <c r="B70" s="14"/>
      <c r="C70" s="17"/>
      <c r="D70" s="4" t="s">
        <v>28</v>
      </c>
      <c r="E70" s="25">
        <v>130</v>
      </c>
      <c r="F70" s="25">
        <v>0</v>
      </c>
      <c r="G70" s="25">
        <v>0</v>
      </c>
      <c r="H70" s="25">
        <v>0</v>
      </c>
      <c r="I70" s="25">
        <v>0</v>
      </c>
      <c r="J70" s="25">
        <v>114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187</v>
      </c>
      <c r="Q70" s="25">
        <v>185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6">
        <f t="shared" si="2"/>
        <v>616</v>
      </c>
    </row>
    <row r="71" spans="2:28" x14ac:dyDescent="0.25">
      <c r="B71" s="14"/>
      <c r="C71" s="17"/>
      <c r="D71" s="4" t="s">
        <v>29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276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6">
        <f t="shared" si="2"/>
        <v>276</v>
      </c>
    </row>
    <row r="72" spans="2:28" x14ac:dyDescent="0.25">
      <c r="B72" s="14"/>
      <c r="C72" s="17"/>
      <c r="D72" s="4" t="s">
        <v>30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587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6">
        <f t="shared" si="2"/>
        <v>587</v>
      </c>
    </row>
    <row r="73" spans="2:28" x14ac:dyDescent="0.25">
      <c r="B73" s="14"/>
      <c r="C73" s="17"/>
      <c r="D73" s="4" t="s">
        <v>31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6">
        <f t="shared" si="2"/>
        <v>0</v>
      </c>
    </row>
    <row r="74" spans="2:28" x14ac:dyDescent="0.25">
      <c r="B74" s="14"/>
      <c r="C74" s="17"/>
      <c r="D74" s="4" t="s">
        <v>32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6">
        <f t="shared" si="2"/>
        <v>0</v>
      </c>
    </row>
    <row r="75" spans="2:28" x14ac:dyDescent="0.25">
      <c r="B75" s="14"/>
      <c r="C75" s="17"/>
      <c r="D75" s="4" t="s">
        <v>33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6">
        <f t="shared" si="2"/>
        <v>0</v>
      </c>
    </row>
    <row r="76" spans="2:28" ht="15.75" thickBot="1" x14ac:dyDescent="0.3">
      <c r="B76" s="14"/>
      <c r="C76" s="18"/>
      <c r="D76" s="1" t="s">
        <v>11</v>
      </c>
      <c r="E76" s="27">
        <f>SUM(E67:E75)</f>
        <v>1327</v>
      </c>
      <c r="F76" s="27">
        <f t="shared" ref="F76:AB76" si="8">SUM(F67:F75)</f>
        <v>160</v>
      </c>
      <c r="G76" s="27">
        <f t="shared" si="8"/>
        <v>57</v>
      </c>
      <c r="H76" s="27">
        <f t="shared" si="8"/>
        <v>42</v>
      </c>
      <c r="I76" s="27">
        <f t="shared" si="8"/>
        <v>57</v>
      </c>
      <c r="J76" s="27">
        <f t="shared" si="8"/>
        <v>142</v>
      </c>
      <c r="K76" s="27">
        <f t="shared" si="8"/>
        <v>38</v>
      </c>
      <c r="L76" s="27">
        <f t="shared" si="8"/>
        <v>124</v>
      </c>
      <c r="M76" s="27">
        <f t="shared" si="8"/>
        <v>237</v>
      </c>
      <c r="N76" s="27">
        <f t="shared" si="8"/>
        <v>336</v>
      </c>
      <c r="O76" s="27">
        <f t="shared" si="8"/>
        <v>220</v>
      </c>
      <c r="P76" s="27">
        <f t="shared" si="8"/>
        <v>991</v>
      </c>
      <c r="Q76" s="27">
        <f t="shared" si="8"/>
        <v>969</v>
      </c>
      <c r="R76" s="27">
        <f t="shared" si="8"/>
        <v>212</v>
      </c>
      <c r="S76" s="27">
        <f t="shared" si="8"/>
        <v>162</v>
      </c>
      <c r="T76" s="27">
        <f t="shared" si="8"/>
        <v>108</v>
      </c>
      <c r="U76" s="27">
        <f t="shared" si="8"/>
        <v>41</v>
      </c>
      <c r="V76" s="27">
        <f t="shared" si="8"/>
        <v>256</v>
      </c>
      <c r="W76" s="27">
        <f t="shared" si="8"/>
        <v>21</v>
      </c>
      <c r="X76" s="27">
        <f t="shared" si="8"/>
        <v>102</v>
      </c>
      <c r="Y76" s="27">
        <f t="shared" si="8"/>
        <v>0</v>
      </c>
      <c r="Z76" s="27">
        <f t="shared" si="8"/>
        <v>6</v>
      </c>
      <c r="AA76" s="27">
        <f t="shared" si="8"/>
        <v>0</v>
      </c>
      <c r="AB76" s="30">
        <f t="shared" si="8"/>
        <v>5608</v>
      </c>
    </row>
    <row r="77" spans="2:28" x14ac:dyDescent="0.25">
      <c r="B77" s="14"/>
      <c r="C77" s="16" t="s">
        <v>42</v>
      </c>
      <c r="D77" s="3" t="s">
        <v>25</v>
      </c>
      <c r="E77" s="28">
        <v>7588</v>
      </c>
      <c r="F77" s="28">
        <v>405</v>
      </c>
      <c r="G77" s="28">
        <v>185</v>
      </c>
      <c r="H77" s="28">
        <v>79</v>
      </c>
      <c r="I77" s="28">
        <v>130</v>
      </c>
      <c r="J77" s="28">
        <v>114</v>
      </c>
      <c r="K77" s="28">
        <v>240</v>
      </c>
      <c r="L77" s="28">
        <v>234</v>
      </c>
      <c r="M77" s="28">
        <v>218</v>
      </c>
      <c r="N77" s="28">
        <v>631</v>
      </c>
      <c r="O77" s="28">
        <v>866</v>
      </c>
      <c r="P77" s="28">
        <v>603</v>
      </c>
      <c r="Q77" s="28">
        <v>675</v>
      </c>
      <c r="R77" s="28">
        <v>473</v>
      </c>
      <c r="S77" s="28">
        <v>217</v>
      </c>
      <c r="T77" s="28">
        <v>216</v>
      </c>
      <c r="U77" s="28">
        <v>220</v>
      </c>
      <c r="V77" s="28">
        <v>403</v>
      </c>
      <c r="W77" s="28">
        <v>109</v>
      </c>
      <c r="X77" s="28">
        <v>93</v>
      </c>
      <c r="Y77" s="28">
        <v>27</v>
      </c>
      <c r="Z77" s="28">
        <v>10</v>
      </c>
      <c r="AA77" s="28">
        <v>11</v>
      </c>
      <c r="AB77" s="29">
        <f t="shared" si="2"/>
        <v>13747</v>
      </c>
    </row>
    <row r="78" spans="2:28" x14ac:dyDescent="0.25">
      <c r="B78" s="14"/>
      <c r="C78" s="17"/>
      <c r="D78" s="4" t="s">
        <v>26</v>
      </c>
      <c r="E78" s="25">
        <v>5802</v>
      </c>
      <c r="F78" s="25">
        <v>553</v>
      </c>
      <c r="G78" s="25">
        <v>314</v>
      </c>
      <c r="H78" s="25">
        <v>339</v>
      </c>
      <c r="I78" s="25">
        <v>317</v>
      </c>
      <c r="J78" s="25">
        <v>134</v>
      </c>
      <c r="K78" s="25">
        <v>334</v>
      </c>
      <c r="L78" s="25">
        <v>239</v>
      </c>
      <c r="M78" s="25">
        <v>403</v>
      </c>
      <c r="N78" s="25">
        <v>677</v>
      </c>
      <c r="O78" s="25">
        <v>1115</v>
      </c>
      <c r="P78" s="25">
        <v>1019</v>
      </c>
      <c r="Q78" s="25">
        <v>1361</v>
      </c>
      <c r="R78" s="25">
        <v>998</v>
      </c>
      <c r="S78" s="25">
        <v>645</v>
      </c>
      <c r="T78" s="25">
        <v>727</v>
      </c>
      <c r="U78" s="25">
        <v>556</v>
      </c>
      <c r="V78" s="25">
        <v>1159</v>
      </c>
      <c r="W78" s="25">
        <v>227</v>
      </c>
      <c r="X78" s="25">
        <v>208</v>
      </c>
      <c r="Y78" s="25">
        <v>84</v>
      </c>
      <c r="Z78" s="25">
        <v>26</v>
      </c>
      <c r="AA78" s="25">
        <v>0</v>
      </c>
      <c r="AB78" s="26">
        <f t="shared" si="2"/>
        <v>17237</v>
      </c>
    </row>
    <row r="79" spans="2:28" x14ac:dyDescent="0.25">
      <c r="B79" s="14"/>
      <c r="C79" s="17"/>
      <c r="D79" s="4" t="s">
        <v>27</v>
      </c>
      <c r="E79" s="25">
        <v>3850</v>
      </c>
      <c r="F79" s="25">
        <v>626</v>
      </c>
      <c r="G79" s="25">
        <v>397</v>
      </c>
      <c r="H79" s="25">
        <v>313</v>
      </c>
      <c r="I79" s="25">
        <v>351</v>
      </c>
      <c r="J79" s="25">
        <v>418</v>
      </c>
      <c r="K79" s="25">
        <v>159</v>
      </c>
      <c r="L79" s="25">
        <v>516</v>
      </c>
      <c r="M79" s="25">
        <v>172</v>
      </c>
      <c r="N79" s="25">
        <v>197</v>
      </c>
      <c r="O79" s="25">
        <v>485</v>
      </c>
      <c r="P79" s="25">
        <v>439</v>
      </c>
      <c r="Q79" s="25">
        <v>1189</v>
      </c>
      <c r="R79" s="25">
        <v>395</v>
      </c>
      <c r="S79" s="25">
        <v>581</v>
      </c>
      <c r="T79" s="25">
        <v>180</v>
      </c>
      <c r="U79" s="25">
        <v>0</v>
      </c>
      <c r="V79" s="25">
        <v>675</v>
      </c>
      <c r="W79" s="25">
        <v>234</v>
      </c>
      <c r="X79" s="25">
        <v>80</v>
      </c>
      <c r="Y79" s="25">
        <v>51</v>
      </c>
      <c r="Z79" s="25">
        <v>0</v>
      </c>
      <c r="AA79" s="25">
        <v>0</v>
      </c>
      <c r="AB79" s="26">
        <f t="shared" si="2"/>
        <v>11308</v>
      </c>
    </row>
    <row r="80" spans="2:28" x14ac:dyDescent="0.25">
      <c r="B80" s="14"/>
      <c r="C80" s="17"/>
      <c r="D80" s="4" t="s">
        <v>28</v>
      </c>
      <c r="E80" s="25">
        <v>6996</v>
      </c>
      <c r="F80" s="25">
        <v>744</v>
      </c>
      <c r="G80" s="25">
        <v>212</v>
      </c>
      <c r="H80" s="25">
        <v>523</v>
      </c>
      <c r="I80" s="25">
        <v>528</v>
      </c>
      <c r="J80" s="25">
        <v>186</v>
      </c>
      <c r="K80" s="25">
        <v>531</v>
      </c>
      <c r="L80" s="25">
        <v>0</v>
      </c>
      <c r="M80" s="25">
        <v>120</v>
      </c>
      <c r="N80" s="25">
        <v>345</v>
      </c>
      <c r="O80" s="25">
        <v>1480</v>
      </c>
      <c r="P80" s="25">
        <v>1221</v>
      </c>
      <c r="Q80" s="25">
        <v>2246</v>
      </c>
      <c r="R80" s="25">
        <v>1161</v>
      </c>
      <c r="S80" s="25">
        <v>391</v>
      </c>
      <c r="T80" s="25">
        <v>467</v>
      </c>
      <c r="U80" s="25">
        <v>146</v>
      </c>
      <c r="V80" s="25">
        <v>327</v>
      </c>
      <c r="W80" s="25">
        <v>131</v>
      </c>
      <c r="X80" s="25">
        <v>0</v>
      </c>
      <c r="Y80" s="25">
        <v>0</v>
      </c>
      <c r="Z80" s="25">
        <v>130</v>
      </c>
      <c r="AA80" s="25">
        <v>0</v>
      </c>
      <c r="AB80" s="26">
        <f t="shared" si="2"/>
        <v>17885</v>
      </c>
    </row>
    <row r="81" spans="2:28" x14ac:dyDescent="0.25">
      <c r="B81" s="14"/>
      <c r="C81" s="17"/>
      <c r="D81" s="4" t="s">
        <v>29</v>
      </c>
      <c r="E81" s="25">
        <v>7145</v>
      </c>
      <c r="F81" s="25">
        <v>285</v>
      </c>
      <c r="G81" s="25">
        <v>0</v>
      </c>
      <c r="H81" s="25">
        <v>0</v>
      </c>
      <c r="I81" s="25">
        <v>449</v>
      </c>
      <c r="J81" s="25">
        <v>0</v>
      </c>
      <c r="K81" s="25">
        <v>405</v>
      </c>
      <c r="L81" s="25">
        <v>0</v>
      </c>
      <c r="M81" s="25">
        <v>422</v>
      </c>
      <c r="N81" s="25">
        <v>736</v>
      </c>
      <c r="O81" s="25">
        <v>450</v>
      </c>
      <c r="P81" s="25">
        <v>710</v>
      </c>
      <c r="Q81" s="25">
        <v>1493</v>
      </c>
      <c r="R81" s="25">
        <v>808</v>
      </c>
      <c r="S81" s="25">
        <v>646</v>
      </c>
      <c r="T81" s="25">
        <v>0</v>
      </c>
      <c r="U81" s="25">
        <v>0</v>
      </c>
      <c r="V81" s="25">
        <v>667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6">
        <f t="shared" si="2"/>
        <v>14216</v>
      </c>
    </row>
    <row r="82" spans="2:28" x14ac:dyDescent="0.25">
      <c r="B82" s="14"/>
      <c r="C82" s="17"/>
      <c r="D82" s="4" t="s">
        <v>30</v>
      </c>
      <c r="E82" s="25">
        <v>4929</v>
      </c>
      <c r="F82" s="25">
        <v>0</v>
      </c>
      <c r="G82" s="25">
        <v>0</v>
      </c>
      <c r="H82" s="25">
        <v>1795</v>
      </c>
      <c r="I82" s="25">
        <v>554</v>
      </c>
      <c r="J82" s="25">
        <v>0</v>
      </c>
      <c r="K82" s="25">
        <v>0</v>
      </c>
      <c r="L82" s="25">
        <v>711</v>
      </c>
      <c r="M82" s="25">
        <v>1105</v>
      </c>
      <c r="N82" s="25">
        <v>1251</v>
      </c>
      <c r="O82" s="25">
        <v>1444</v>
      </c>
      <c r="P82" s="25">
        <v>581</v>
      </c>
      <c r="Q82" s="25">
        <v>656</v>
      </c>
      <c r="R82" s="25">
        <v>896</v>
      </c>
      <c r="S82" s="25">
        <v>1008</v>
      </c>
      <c r="T82" s="25">
        <v>736</v>
      </c>
      <c r="U82" s="25">
        <v>752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6">
        <f t="shared" ref="AB82:AB135" si="9">SUM(E82:AA82)</f>
        <v>16418</v>
      </c>
    </row>
    <row r="83" spans="2:28" x14ac:dyDescent="0.25">
      <c r="B83" s="14"/>
      <c r="C83" s="17"/>
      <c r="D83" s="4" t="s">
        <v>31</v>
      </c>
      <c r="E83" s="25">
        <v>2383</v>
      </c>
      <c r="F83" s="25">
        <v>0</v>
      </c>
      <c r="G83" s="25">
        <v>0</v>
      </c>
      <c r="H83" s="25">
        <v>0</v>
      </c>
      <c r="I83" s="25">
        <v>0</v>
      </c>
      <c r="J83" s="25">
        <v>1050</v>
      </c>
      <c r="K83" s="25">
        <v>0</v>
      </c>
      <c r="L83" s="25">
        <v>0</v>
      </c>
      <c r="M83" s="25">
        <v>0</v>
      </c>
      <c r="N83" s="25">
        <v>1280</v>
      </c>
      <c r="O83" s="25">
        <v>0</v>
      </c>
      <c r="P83" s="25">
        <v>0</v>
      </c>
      <c r="Q83" s="25">
        <v>1224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6">
        <f t="shared" si="9"/>
        <v>5937</v>
      </c>
    </row>
    <row r="84" spans="2:28" x14ac:dyDescent="0.25">
      <c r="B84" s="14"/>
      <c r="C84" s="17"/>
      <c r="D84" s="4" t="s">
        <v>32</v>
      </c>
      <c r="E84" s="25">
        <v>1822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1765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6">
        <f t="shared" si="9"/>
        <v>3587</v>
      </c>
    </row>
    <row r="85" spans="2:28" x14ac:dyDescent="0.25">
      <c r="B85" s="14"/>
      <c r="C85" s="17"/>
      <c r="D85" s="4" t="s">
        <v>33</v>
      </c>
      <c r="E85" s="25">
        <v>3343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2397</v>
      </c>
      <c r="P85" s="25">
        <v>2225</v>
      </c>
      <c r="Q85" s="25">
        <v>0</v>
      </c>
      <c r="R85" s="25">
        <v>3348</v>
      </c>
      <c r="S85" s="25">
        <v>3160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6">
        <f t="shared" si="9"/>
        <v>14473</v>
      </c>
    </row>
    <row r="86" spans="2:28" ht="15.75" thickBot="1" x14ac:dyDescent="0.3">
      <c r="B86" s="14"/>
      <c r="C86" s="18"/>
      <c r="D86" s="1" t="s">
        <v>11</v>
      </c>
      <c r="E86" s="27">
        <f>SUM(E77:E85)</f>
        <v>43858</v>
      </c>
      <c r="F86" s="27">
        <f t="shared" ref="F86:AA86" si="10">SUM(F77:F85)</f>
        <v>2613</v>
      </c>
      <c r="G86" s="27">
        <f t="shared" si="10"/>
        <v>1108</v>
      </c>
      <c r="H86" s="27">
        <f t="shared" si="10"/>
        <v>3049</v>
      </c>
      <c r="I86" s="27">
        <f t="shared" si="10"/>
        <v>2329</v>
      </c>
      <c r="J86" s="27">
        <f t="shared" si="10"/>
        <v>1902</v>
      </c>
      <c r="K86" s="27">
        <f t="shared" si="10"/>
        <v>1669</v>
      </c>
      <c r="L86" s="27">
        <f t="shared" si="10"/>
        <v>3465</v>
      </c>
      <c r="M86" s="27">
        <f t="shared" si="10"/>
        <v>2440</v>
      </c>
      <c r="N86" s="27">
        <f t="shared" si="10"/>
        <v>5117</v>
      </c>
      <c r="O86" s="27">
        <f t="shared" si="10"/>
        <v>8237</v>
      </c>
      <c r="P86" s="27">
        <f t="shared" si="10"/>
        <v>6798</v>
      </c>
      <c r="Q86" s="27">
        <f t="shared" si="10"/>
        <v>8844</v>
      </c>
      <c r="R86" s="27">
        <f t="shared" si="10"/>
        <v>8079</v>
      </c>
      <c r="S86" s="27">
        <f t="shared" si="10"/>
        <v>6648</v>
      </c>
      <c r="T86" s="27">
        <f t="shared" si="10"/>
        <v>2326</v>
      </c>
      <c r="U86" s="27">
        <f t="shared" si="10"/>
        <v>1674</v>
      </c>
      <c r="V86" s="27">
        <f t="shared" si="10"/>
        <v>3231</v>
      </c>
      <c r="W86" s="27">
        <f t="shared" si="10"/>
        <v>701</v>
      </c>
      <c r="X86" s="27">
        <f t="shared" si="10"/>
        <v>381</v>
      </c>
      <c r="Y86" s="27">
        <f t="shared" si="10"/>
        <v>162</v>
      </c>
      <c r="Z86" s="27">
        <f t="shared" si="10"/>
        <v>166</v>
      </c>
      <c r="AA86" s="27">
        <f t="shared" si="10"/>
        <v>11</v>
      </c>
      <c r="AB86" s="30">
        <f>SUM(AB77:AB85)</f>
        <v>114808</v>
      </c>
    </row>
    <row r="87" spans="2:28" x14ac:dyDescent="0.25">
      <c r="B87" s="14"/>
      <c r="C87" s="16" t="s">
        <v>43</v>
      </c>
      <c r="D87" s="3" t="s">
        <v>25</v>
      </c>
      <c r="E87" s="28">
        <v>13274</v>
      </c>
      <c r="F87" s="28">
        <v>802</v>
      </c>
      <c r="G87" s="28">
        <v>274</v>
      </c>
      <c r="H87" s="28">
        <v>202</v>
      </c>
      <c r="I87" s="28">
        <v>275</v>
      </c>
      <c r="J87" s="28">
        <v>176</v>
      </c>
      <c r="K87" s="28">
        <v>388</v>
      </c>
      <c r="L87" s="28">
        <v>278</v>
      </c>
      <c r="M87" s="28">
        <v>261</v>
      </c>
      <c r="N87" s="28">
        <v>642</v>
      </c>
      <c r="O87" s="28">
        <v>674</v>
      </c>
      <c r="P87" s="28">
        <v>632</v>
      </c>
      <c r="Q87" s="28">
        <v>719</v>
      </c>
      <c r="R87" s="28">
        <v>440</v>
      </c>
      <c r="S87" s="28">
        <v>387</v>
      </c>
      <c r="T87" s="28">
        <v>284</v>
      </c>
      <c r="U87" s="28">
        <v>84</v>
      </c>
      <c r="V87" s="28">
        <v>321</v>
      </c>
      <c r="W87" s="28">
        <v>138</v>
      </c>
      <c r="X87" s="28">
        <v>64</v>
      </c>
      <c r="Y87" s="28">
        <v>16</v>
      </c>
      <c r="Z87" s="28">
        <v>5</v>
      </c>
      <c r="AA87" s="28">
        <v>0</v>
      </c>
      <c r="AB87" s="29">
        <f t="shared" si="9"/>
        <v>20336</v>
      </c>
    </row>
    <row r="88" spans="2:28" x14ac:dyDescent="0.25">
      <c r="B88" s="14"/>
      <c r="C88" s="17"/>
      <c r="D88" s="4" t="s">
        <v>26</v>
      </c>
      <c r="E88" s="25">
        <v>7132</v>
      </c>
      <c r="F88" s="25">
        <v>1346</v>
      </c>
      <c r="G88" s="25">
        <v>332</v>
      </c>
      <c r="H88" s="25">
        <v>296</v>
      </c>
      <c r="I88" s="25">
        <v>263</v>
      </c>
      <c r="J88" s="25">
        <v>292</v>
      </c>
      <c r="K88" s="25">
        <v>667</v>
      </c>
      <c r="L88" s="25">
        <v>488</v>
      </c>
      <c r="M88" s="25">
        <v>466</v>
      </c>
      <c r="N88" s="25">
        <v>984</v>
      </c>
      <c r="O88" s="25">
        <v>1527</v>
      </c>
      <c r="P88" s="25">
        <v>1122</v>
      </c>
      <c r="Q88" s="25">
        <v>2248</v>
      </c>
      <c r="R88" s="25">
        <v>1012</v>
      </c>
      <c r="S88" s="25">
        <v>642</v>
      </c>
      <c r="T88" s="25">
        <v>339</v>
      </c>
      <c r="U88" s="25">
        <v>193</v>
      </c>
      <c r="V88" s="25">
        <v>602</v>
      </c>
      <c r="W88" s="25">
        <v>152</v>
      </c>
      <c r="X88" s="25">
        <v>214</v>
      </c>
      <c r="Y88" s="25">
        <v>0</v>
      </c>
      <c r="Z88" s="25">
        <v>0</v>
      </c>
      <c r="AA88" s="25">
        <v>0</v>
      </c>
      <c r="AB88" s="26">
        <f t="shared" si="9"/>
        <v>20317</v>
      </c>
    </row>
    <row r="89" spans="2:28" x14ac:dyDescent="0.25">
      <c r="B89" s="14"/>
      <c r="C89" s="17"/>
      <c r="D89" s="4" t="s">
        <v>27</v>
      </c>
      <c r="E89" s="25">
        <v>1146</v>
      </c>
      <c r="F89" s="25">
        <v>278</v>
      </c>
      <c r="G89" s="25">
        <v>72</v>
      </c>
      <c r="H89" s="25">
        <v>55</v>
      </c>
      <c r="I89" s="25">
        <v>87</v>
      </c>
      <c r="J89" s="25">
        <v>124</v>
      </c>
      <c r="K89" s="25">
        <v>166</v>
      </c>
      <c r="L89" s="25">
        <v>210</v>
      </c>
      <c r="M89" s="25">
        <v>447</v>
      </c>
      <c r="N89" s="25">
        <v>397</v>
      </c>
      <c r="O89" s="25">
        <v>1100</v>
      </c>
      <c r="P89" s="25">
        <v>814</v>
      </c>
      <c r="Q89" s="25">
        <v>1835</v>
      </c>
      <c r="R89" s="25">
        <v>558</v>
      </c>
      <c r="S89" s="25">
        <v>516</v>
      </c>
      <c r="T89" s="25">
        <v>147</v>
      </c>
      <c r="U89" s="25">
        <v>354</v>
      </c>
      <c r="V89" s="25">
        <v>229</v>
      </c>
      <c r="W89" s="25">
        <v>132</v>
      </c>
      <c r="X89" s="25">
        <v>64</v>
      </c>
      <c r="Y89" s="25">
        <v>76</v>
      </c>
      <c r="Z89" s="25">
        <v>0</v>
      </c>
      <c r="AA89" s="25">
        <v>0</v>
      </c>
      <c r="AB89" s="26">
        <f t="shared" si="9"/>
        <v>8807</v>
      </c>
    </row>
    <row r="90" spans="2:28" x14ac:dyDescent="0.25">
      <c r="B90" s="14"/>
      <c r="C90" s="17"/>
      <c r="D90" s="4" t="s">
        <v>28</v>
      </c>
      <c r="E90" s="25">
        <v>580</v>
      </c>
      <c r="F90" s="25">
        <v>125</v>
      </c>
      <c r="G90" s="25">
        <v>0</v>
      </c>
      <c r="H90" s="25">
        <v>462</v>
      </c>
      <c r="I90" s="25">
        <v>139</v>
      </c>
      <c r="J90" s="25">
        <v>0</v>
      </c>
      <c r="K90" s="25">
        <v>0</v>
      </c>
      <c r="L90" s="25">
        <v>0</v>
      </c>
      <c r="M90" s="25">
        <v>578</v>
      </c>
      <c r="N90" s="25">
        <v>630</v>
      </c>
      <c r="O90" s="25">
        <v>366</v>
      </c>
      <c r="P90" s="25">
        <v>1096</v>
      </c>
      <c r="Q90" s="25">
        <v>1198</v>
      </c>
      <c r="R90" s="25">
        <v>1001</v>
      </c>
      <c r="S90" s="25">
        <v>749</v>
      </c>
      <c r="T90" s="25">
        <v>478</v>
      </c>
      <c r="U90" s="25">
        <v>414</v>
      </c>
      <c r="V90" s="25">
        <v>622</v>
      </c>
      <c r="W90" s="25">
        <v>130</v>
      </c>
      <c r="X90" s="25">
        <v>0</v>
      </c>
      <c r="Y90" s="25">
        <v>0</v>
      </c>
      <c r="Z90" s="25">
        <v>0</v>
      </c>
      <c r="AA90" s="25">
        <v>0</v>
      </c>
      <c r="AB90" s="26">
        <f t="shared" si="9"/>
        <v>8568</v>
      </c>
    </row>
    <row r="91" spans="2:28" x14ac:dyDescent="0.25">
      <c r="B91" s="14"/>
      <c r="C91" s="17"/>
      <c r="D91" s="4" t="s">
        <v>29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675</v>
      </c>
      <c r="O91" s="25">
        <v>352</v>
      </c>
      <c r="P91" s="25">
        <v>355</v>
      </c>
      <c r="Q91" s="25">
        <v>290</v>
      </c>
      <c r="R91" s="25">
        <v>799</v>
      </c>
      <c r="S91" s="25">
        <v>749</v>
      </c>
      <c r="T91" s="25">
        <v>1292</v>
      </c>
      <c r="U91" s="25">
        <v>0</v>
      </c>
      <c r="V91" s="25">
        <v>1084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6">
        <f t="shared" si="9"/>
        <v>5596</v>
      </c>
    </row>
    <row r="92" spans="2:28" x14ac:dyDescent="0.25">
      <c r="B92" s="14"/>
      <c r="C92" s="17"/>
      <c r="D92" s="4" t="s">
        <v>30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756</v>
      </c>
      <c r="S92" s="25">
        <v>0</v>
      </c>
      <c r="T92" s="25">
        <v>814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6">
        <f t="shared" si="9"/>
        <v>1570</v>
      </c>
    </row>
    <row r="93" spans="2:28" x14ac:dyDescent="0.25">
      <c r="B93" s="14"/>
      <c r="C93" s="17"/>
      <c r="D93" s="4" t="s">
        <v>31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6">
        <f t="shared" si="9"/>
        <v>0</v>
      </c>
    </row>
    <row r="94" spans="2:28" x14ac:dyDescent="0.25">
      <c r="B94" s="14"/>
      <c r="C94" s="17"/>
      <c r="D94" s="4" t="s">
        <v>32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6">
        <f t="shared" si="9"/>
        <v>0</v>
      </c>
    </row>
    <row r="95" spans="2:28" x14ac:dyDescent="0.25">
      <c r="B95" s="14"/>
      <c r="C95" s="17"/>
      <c r="D95" s="4" t="s">
        <v>33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6">
        <f t="shared" si="9"/>
        <v>0</v>
      </c>
    </row>
    <row r="96" spans="2:28" ht="15.75" thickBot="1" x14ac:dyDescent="0.3">
      <c r="B96" s="14"/>
      <c r="C96" s="18"/>
      <c r="D96" s="1" t="s">
        <v>11</v>
      </c>
      <c r="E96" s="27">
        <f>SUM(E87:E95)</f>
        <v>22132</v>
      </c>
      <c r="F96" s="27">
        <f t="shared" ref="F96:AB96" si="11">SUM(F87:F95)</f>
        <v>2551</v>
      </c>
      <c r="G96" s="27">
        <f t="shared" si="11"/>
        <v>678</v>
      </c>
      <c r="H96" s="27">
        <f t="shared" si="11"/>
        <v>1015</v>
      </c>
      <c r="I96" s="27">
        <f t="shared" si="11"/>
        <v>764</v>
      </c>
      <c r="J96" s="27">
        <f t="shared" si="11"/>
        <v>592</v>
      </c>
      <c r="K96" s="27">
        <f t="shared" si="11"/>
        <v>1221</v>
      </c>
      <c r="L96" s="27">
        <f t="shared" si="11"/>
        <v>976</v>
      </c>
      <c r="M96" s="27">
        <f t="shared" si="11"/>
        <v>1752</v>
      </c>
      <c r="N96" s="27">
        <f t="shared" si="11"/>
        <v>3328</v>
      </c>
      <c r="O96" s="27">
        <f t="shared" si="11"/>
        <v>4019</v>
      </c>
      <c r="P96" s="27">
        <f t="shared" si="11"/>
        <v>4019</v>
      </c>
      <c r="Q96" s="27">
        <f t="shared" si="11"/>
        <v>6290</v>
      </c>
      <c r="R96" s="27">
        <f t="shared" si="11"/>
        <v>4566</v>
      </c>
      <c r="S96" s="27">
        <f t="shared" si="11"/>
        <v>3043</v>
      </c>
      <c r="T96" s="27">
        <f t="shared" si="11"/>
        <v>3354</v>
      </c>
      <c r="U96" s="27">
        <f t="shared" si="11"/>
        <v>1045</v>
      </c>
      <c r="V96" s="27">
        <f t="shared" si="11"/>
        <v>2858</v>
      </c>
      <c r="W96" s="27">
        <f t="shared" si="11"/>
        <v>552</v>
      </c>
      <c r="X96" s="27">
        <f t="shared" si="11"/>
        <v>342</v>
      </c>
      <c r="Y96" s="27">
        <f t="shared" si="11"/>
        <v>92</v>
      </c>
      <c r="Z96" s="27">
        <f t="shared" si="11"/>
        <v>5</v>
      </c>
      <c r="AA96" s="27">
        <f t="shared" si="11"/>
        <v>0</v>
      </c>
      <c r="AB96" s="30">
        <f t="shared" si="11"/>
        <v>65194</v>
      </c>
    </row>
    <row r="97" spans="2:28" x14ac:dyDescent="0.25">
      <c r="B97" s="14"/>
      <c r="C97" s="16" t="s">
        <v>44</v>
      </c>
      <c r="D97" s="3" t="s">
        <v>25</v>
      </c>
      <c r="E97" s="28">
        <v>1521</v>
      </c>
      <c r="F97" s="28">
        <v>15</v>
      </c>
      <c r="G97" s="28">
        <v>4</v>
      </c>
      <c r="H97" s="28">
        <v>0</v>
      </c>
      <c r="I97" s="28">
        <v>7</v>
      </c>
      <c r="J97" s="28">
        <v>0</v>
      </c>
      <c r="K97" s="28">
        <v>6</v>
      </c>
      <c r="L97" s="28">
        <v>2</v>
      </c>
      <c r="M97" s="28">
        <v>0</v>
      </c>
      <c r="N97" s="28">
        <v>7</v>
      </c>
      <c r="O97" s="28">
        <v>13</v>
      </c>
      <c r="P97" s="28">
        <v>2</v>
      </c>
      <c r="Q97" s="28">
        <v>5</v>
      </c>
      <c r="R97" s="28">
        <v>3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9">
        <f t="shared" si="9"/>
        <v>1585</v>
      </c>
    </row>
    <row r="98" spans="2:28" x14ac:dyDescent="0.25">
      <c r="B98" s="14"/>
      <c r="C98" s="17"/>
      <c r="D98" s="4" t="s">
        <v>26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6">
        <f t="shared" si="9"/>
        <v>0</v>
      </c>
    </row>
    <row r="99" spans="2:28" x14ac:dyDescent="0.25">
      <c r="B99" s="14"/>
      <c r="C99" s="17"/>
      <c r="D99" s="4" t="s">
        <v>27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6">
        <f t="shared" si="9"/>
        <v>0</v>
      </c>
    </row>
    <row r="100" spans="2:28" x14ac:dyDescent="0.25">
      <c r="B100" s="14"/>
      <c r="C100" s="17"/>
      <c r="D100" s="4" t="s">
        <v>28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6">
        <f t="shared" si="9"/>
        <v>0</v>
      </c>
    </row>
    <row r="101" spans="2:28" x14ac:dyDescent="0.25">
      <c r="B101" s="14"/>
      <c r="C101" s="17"/>
      <c r="D101" s="4" t="s">
        <v>29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6">
        <f t="shared" si="9"/>
        <v>0</v>
      </c>
    </row>
    <row r="102" spans="2:28" x14ac:dyDescent="0.25">
      <c r="B102" s="14"/>
      <c r="C102" s="17"/>
      <c r="D102" s="4" t="s">
        <v>30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6">
        <f t="shared" si="9"/>
        <v>0</v>
      </c>
    </row>
    <row r="103" spans="2:28" x14ac:dyDescent="0.25">
      <c r="B103" s="14"/>
      <c r="C103" s="17"/>
      <c r="D103" s="4" t="s">
        <v>31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6">
        <f t="shared" si="9"/>
        <v>0</v>
      </c>
    </row>
    <row r="104" spans="2:28" x14ac:dyDescent="0.25">
      <c r="B104" s="14"/>
      <c r="C104" s="17"/>
      <c r="D104" s="4" t="s">
        <v>32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6">
        <f t="shared" si="9"/>
        <v>0</v>
      </c>
    </row>
    <row r="105" spans="2:28" x14ac:dyDescent="0.25">
      <c r="B105" s="14"/>
      <c r="C105" s="17"/>
      <c r="D105" s="4" t="s">
        <v>33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6">
        <f t="shared" si="9"/>
        <v>0</v>
      </c>
    </row>
    <row r="106" spans="2:28" ht="15.75" thickBot="1" x14ac:dyDescent="0.3">
      <c r="B106" s="14"/>
      <c r="C106" s="18"/>
      <c r="D106" s="1" t="s">
        <v>11</v>
      </c>
      <c r="E106" s="27">
        <f>SUM(E97:E105)</f>
        <v>1521</v>
      </c>
      <c r="F106" s="27">
        <f t="shared" ref="F106:AB106" si="12">SUM(F97:F105)</f>
        <v>15</v>
      </c>
      <c r="G106" s="27">
        <f t="shared" si="12"/>
        <v>4</v>
      </c>
      <c r="H106" s="27">
        <f t="shared" si="12"/>
        <v>0</v>
      </c>
      <c r="I106" s="27">
        <f t="shared" si="12"/>
        <v>7</v>
      </c>
      <c r="J106" s="27">
        <f t="shared" si="12"/>
        <v>0</v>
      </c>
      <c r="K106" s="27">
        <f t="shared" si="12"/>
        <v>6</v>
      </c>
      <c r="L106" s="27">
        <f t="shared" si="12"/>
        <v>2</v>
      </c>
      <c r="M106" s="27">
        <f t="shared" si="12"/>
        <v>0</v>
      </c>
      <c r="N106" s="27">
        <f t="shared" si="12"/>
        <v>7</v>
      </c>
      <c r="O106" s="27">
        <f t="shared" si="12"/>
        <v>13</v>
      </c>
      <c r="P106" s="27">
        <f t="shared" si="12"/>
        <v>2</v>
      </c>
      <c r="Q106" s="27">
        <f t="shared" si="12"/>
        <v>5</v>
      </c>
      <c r="R106" s="27">
        <f t="shared" si="12"/>
        <v>3</v>
      </c>
      <c r="S106" s="27">
        <f t="shared" si="12"/>
        <v>0</v>
      </c>
      <c r="T106" s="27">
        <f t="shared" si="12"/>
        <v>0</v>
      </c>
      <c r="U106" s="27">
        <f t="shared" si="12"/>
        <v>0</v>
      </c>
      <c r="V106" s="27">
        <f t="shared" si="12"/>
        <v>0</v>
      </c>
      <c r="W106" s="27">
        <f t="shared" si="12"/>
        <v>0</v>
      </c>
      <c r="X106" s="27">
        <f t="shared" si="12"/>
        <v>0</v>
      </c>
      <c r="Y106" s="27">
        <f t="shared" si="12"/>
        <v>0</v>
      </c>
      <c r="Z106" s="27">
        <f t="shared" si="12"/>
        <v>0</v>
      </c>
      <c r="AA106" s="27">
        <f t="shared" si="12"/>
        <v>0</v>
      </c>
      <c r="AB106" s="30">
        <f t="shared" si="12"/>
        <v>1585</v>
      </c>
    </row>
    <row r="107" spans="2:28" x14ac:dyDescent="0.25">
      <c r="B107" s="14"/>
      <c r="C107" s="16" t="s">
        <v>45</v>
      </c>
      <c r="D107" s="3" t="s">
        <v>25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9">
        <f t="shared" si="9"/>
        <v>0</v>
      </c>
    </row>
    <row r="108" spans="2:28" x14ac:dyDescent="0.25">
      <c r="B108" s="14"/>
      <c r="C108" s="17"/>
      <c r="D108" s="4" t="s">
        <v>26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6">
        <f t="shared" si="9"/>
        <v>0</v>
      </c>
    </row>
    <row r="109" spans="2:28" x14ac:dyDescent="0.25">
      <c r="B109" s="14"/>
      <c r="C109" s="17"/>
      <c r="D109" s="4" t="s">
        <v>27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6">
        <f t="shared" si="9"/>
        <v>0</v>
      </c>
    </row>
    <row r="110" spans="2:28" x14ac:dyDescent="0.25">
      <c r="B110" s="14"/>
      <c r="C110" s="17"/>
      <c r="D110" s="4" t="s">
        <v>28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6">
        <f t="shared" si="9"/>
        <v>0</v>
      </c>
    </row>
    <row r="111" spans="2:28" x14ac:dyDescent="0.25">
      <c r="B111" s="14"/>
      <c r="C111" s="17"/>
      <c r="D111" s="4" t="s">
        <v>29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6">
        <f t="shared" si="9"/>
        <v>0</v>
      </c>
    </row>
    <row r="112" spans="2:28" x14ac:dyDescent="0.25">
      <c r="B112" s="14"/>
      <c r="C112" s="17"/>
      <c r="D112" s="4" t="s">
        <v>30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6">
        <f t="shared" si="9"/>
        <v>0</v>
      </c>
    </row>
    <row r="113" spans="2:28" x14ac:dyDescent="0.25">
      <c r="B113" s="14"/>
      <c r="C113" s="17"/>
      <c r="D113" s="4" t="s">
        <v>31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6">
        <f t="shared" si="9"/>
        <v>0</v>
      </c>
    </row>
    <row r="114" spans="2:28" x14ac:dyDescent="0.25">
      <c r="B114" s="14"/>
      <c r="C114" s="17"/>
      <c r="D114" s="4" t="s">
        <v>32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6">
        <f t="shared" si="9"/>
        <v>0</v>
      </c>
    </row>
    <row r="115" spans="2:28" x14ac:dyDescent="0.25">
      <c r="B115" s="14"/>
      <c r="C115" s="17"/>
      <c r="D115" s="4" t="s">
        <v>33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6">
        <f t="shared" si="9"/>
        <v>0</v>
      </c>
    </row>
    <row r="116" spans="2:28" ht="15.75" thickBot="1" x14ac:dyDescent="0.3">
      <c r="B116" s="14"/>
      <c r="C116" s="18"/>
      <c r="D116" s="1" t="s">
        <v>11</v>
      </c>
      <c r="E116" s="27">
        <f>SUM(E107:E115)</f>
        <v>0</v>
      </c>
      <c r="F116" s="27">
        <f t="shared" ref="F116:AB116" si="13">SUM(F107:F115)</f>
        <v>0</v>
      </c>
      <c r="G116" s="27">
        <f t="shared" si="13"/>
        <v>0</v>
      </c>
      <c r="H116" s="27">
        <f t="shared" si="13"/>
        <v>0</v>
      </c>
      <c r="I116" s="27">
        <f t="shared" si="13"/>
        <v>0</v>
      </c>
      <c r="J116" s="27">
        <f t="shared" si="13"/>
        <v>0</v>
      </c>
      <c r="K116" s="27">
        <f t="shared" si="13"/>
        <v>0</v>
      </c>
      <c r="L116" s="27">
        <f t="shared" si="13"/>
        <v>0</v>
      </c>
      <c r="M116" s="27">
        <f t="shared" si="13"/>
        <v>0</v>
      </c>
      <c r="N116" s="27">
        <f t="shared" si="13"/>
        <v>0</v>
      </c>
      <c r="O116" s="27">
        <f t="shared" si="13"/>
        <v>0</v>
      </c>
      <c r="P116" s="27">
        <f t="shared" si="13"/>
        <v>0</v>
      </c>
      <c r="Q116" s="27">
        <f t="shared" si="13"/>
        <v>0</v>
      </c>
      <c r="R116" s="27">
        <f t="shared" si="13"/>
        <v>0</v>
      </c>
      <c r="S116" s="27">
        <f t="shared" si="13"/>
        <v>0</v>
      </c>
      <c r="T116" s="27">
        <f t="shared" si="13"/>
        <v>0</v>
      </c>
      <c r="U116" s="27">
        <f t="shared" si="13"/>
        <v>0</v>
      </c>
      <c r="V116" s="27">
        <f t="shared" si="13"/>
        <v>0</v>
      </c>
      <c r="W116" s="27">
        <f t="shared" si="13"/>
        <v>0</v>
      </c>
      <c r="X116" s="27">
        <f t="shared" si="13"/>
        <v>0</v>
      </c>
      <c r="Y116" s="27">
        <f t="shared" si="13"/>
        <v>0</v>
      </c>
      <c r="Z116" s="27">
        <f t="shared" si="13"/>
        <v>0</v>
      </c>
      <c r="AA116" s="27">
        <f t="shared" si="13"/>
        <v>0</v>
      </c>
      <c r="AB116" s="30">
        <f t="shared" si="13"/>
        <v>0</v>
      </c>
    </row>
    <row r="117" spans="2:28" x14ac:dyDescent="0.25">
      <c r="B117" s="14"/>
      <c r="C117" s="16" t="s">
        <v>46</v>
      </c>
      <c r="D117" s="3" t="s">
        <v>25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9">
        <f t="shared" si="9"/>
        <v>0</v>
      </c>
    </row>
    <row r="118" spans="2:28" x14ac:dyDescent="0.25">
      <c r="B118" s="14"/>
      <c r="C118" s="17"/>
      <c r="D118" s="4" t="s">
        <v>26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6">
        <f t="shared" si="9"/>
        <v>0</v>
      </c>
    </row>
    <row r="119" spans="2:28" x14ac:dyDescent="0.25">
      <c r="B119" s="14"/>
      <c r="C119" s="17"/>
      <c r="D119" s="4" t="s">
        <v>27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6">
        <f t="shared" si="9"/>
        <v>0</v>
      </c>
    </row>
    <row r="120" spans="2:28" x14ac:dyDescent="0.25">
      <c r="B120" s="14"/>
      <c r="C120" s="17"/>
      <c r="D120" s="4" t="s">
        <v>28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6">
        <f t="shared" si="9"/>
        <v>0</v>
      </c>
    </row>
    <row r="121" spans="2:28" x14ac:dyDescent="0.25">
      <c r="B121" s="14"/>
      <c r="C121" s="17"/>
      <c r="D121" s="4" t="s">
        <v>29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6">
        <f t="shared" si="9"/>
        <v>0</v>
      </c>
    </row>
    <row r="122" spans="2:28" x14ac:dyDescent="0.25">
      <c r="B122" s="14"/>
      <c r="C122" s="17"/>
      <c r="D122" s="4" t="s">
        <v>30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6">
        <f t="shared" si="9"/>
        <v>0</v>
      </c>
    </row>
    <row r="123" spans="2:28" x14ac:dyDescent="0.25">
      <c r="B123" s="14"/>
      <c r="C123" s="17"/>
      <c r="D123" s="4" t="s">
        <v>31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6">
        <f t="shared" si="9"/>
        <v>0</v>
      </c>
    </row>
    <row r="124" spans="2:28" x14ac:dyDescent="0.25">
      <c r="B124" s="14"/>
      <c r="C124" s="17"/>
      <c r="D124" s="4" t="s">
        <v>32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6">
        <f t="shared" si="9"/>
        <v>0</v>
      </c>
    </row>
    <row r="125" spans="2:28" x14ac:dyDescent="0.25">
      <c r="B125" s="14"/>
      <c r="C125" s="17"/>
      <c r="D125" s="4" t="s">
        <v>33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6">
        <f t="shared" si="9"/>
        <v>0</v>
      </c>
    </row>
    <row r="126" spans="2:28" ht="15.75" thickBot="1" x14ac:dyDescent="0.3">
      <c r="B126" s="14"/>
      <c r="C126" s="18"/>
      <c r="D126" s="1" t="s">
        <v>11</v>
      </c>
      <c r="E126" s="27">
        <f>SUM(E117:E125)</f>
        <v>0</v>
      </c>
      <c r="F126" s="27">
        <f t="shared" ref="F126:AB126" si="14">SUM(F117:F125)</f>
        <v>0</v>
      </c>
      <c r="G126" s="27">
        <f t="shared" si="14"/>
        <v>0</v>
      </c>
      <c r="H126" s="27">
        <f t="shared" si="14"/>
        <v>0</v>
      </c>
      <c r="I126" s="27">
        <f t="shared" si="14"/>
        <v>0</v>
      </c>
      <c r="J126" s="27">
        <f t="shared" si="14"/>
        <v>0</v>
      </c>
      <c r="K126" s="27">
        <f t="shared" si="14"/>
        <v>0</v>
      </c>
      <c r="L126" s="27">
        <f t="shared" si="14"/>
        <v>0</v>
      </c>
      <c r="M126" s="27">
        <f t="shared" si="14"/>
        <v>0</v>
      </c>
      <c r="N126" s="27">
        <f t="shared" si="14"/>
        <v>0</v>
      </c>
      <c r="O126" s="27">
        <f t="shared" si="14"/>
        <v>0</v>
      </c>
      <c r="P126" s="27">
        <f t="shared" si="14"/>
        <v>0</v>
      </c>
      <c r="Q126" s="27">
        <f t="shared" si="14"/>
        <v>0</v>
      </c>
      <c r="R126" s="27">
        <f t="shared" si="14"/>
        <v>0</v>
      </c>
      <c r="S126" s="27">
        <f t="shared" si="14"/>
        <v>0</v>
      </c>
      <c r="T126" s="27">
        <f t="shared" si="14"/>
        <v>0</v>
      </c>
      <c r="U126" s="27">
        <f t="shared" si="14"/>
        <v>0</v>
      </c>
      <c r="V126" s="27">
        <f t="shared" si="14"/>
        <v>0</v>
      </c>
      <c r="W126" s="27">
        <f t="shared" si="14"/>
        <v>0</v>
      </c>
      <c r="X126" s="27">
        <f t="shared" si="14"/>
        <v>0</v>
      </c>
      <c r="Y126" s="27">
        <f t="shared" si="14"/>
        <v>0</v>
      </c>
      <c r="Z126" s="27">
        <f t="shared" si="14"/>
        <v>0</v>
      </c>
      <c r="AA126" s="27">
        <f t="shared" si="14"/>
        <v>0</v>
      </c>
      <c r="AB126" s="30">
        <f t="shared" si="14"/>
        <v>0</v>
      </c>
    </row>
    <row r="127" spans="2:28" x14ac:dyDescent="0.25">
      <c r="B127" s="14"/>
      <c r="C127" s="16" t="s">
        <v>49</v>
      </c>
      <c r="D127" s="3" t="s">
        <v>25</v>
      </c>
      <c r="E127" s="28">
        <f>+E7+E17+E27+E37+E47+E57+E67+E77+E87+E97+E107+E117</f>
        <v>66385</v>
      </c>
      <c r="F127" s="28">
        <f t="shared" ref="F127:AA135" si="15">+F7+F17+F27+F37+F47+F57+F67+F77+F87+F97+F107+F117</f>
        <v>3574</v>
      </c>
      <c r="G127" s="28">
        <f t="shared" si="15"/>
        <v>1202</v>
      </c>
      <c r="H127" s="28">
        <f t="shared" si="15"/>
        <v>798</v>
      </c>
      <c r="I127" s="28">
        <f t="shared" si="15"/>
        <v>1067</v>
      </c>
      <c r="J127" s="28">
        <f t="shared" si="15"/>
        <v>786</v>
      </c>
      <c r="K127" s="28">
        <f t="shared" si="15"/>
        <v>1770</v>
      </c>
      <c r="L127" s="28">
        <f t="shared" si="15"/>
        <v>1523</v>
      </c>
      <c r="M127" s="28">
        <f t="shared" si="15"/>
        <v>1386</v>
      </c>
      <c r="N127" s="28">
        <f t="shared" si="15"/>
        <v>3564</v>
      </c>
      <c r="O127" s="28">
        <f t="shared" si="15"/>
        <v>4121</v>
      </c>
      <c r="P127" s="28">
        <f t="shared" si="15"/>
        <v>3063</v>
      </c>
      <c r="Q127" s="28">
        <f t="shared" si="15"/>
        <v>3668</v>
      </c>
      <c r="R127" s="28">
        <f t="shared" si="15"/>
        <v>2418</v>
      </c>
      <c r="S127" s="28">
        <f t="shared" si="15"/>
        <v>1614</v>
      </c>
      <c r="T127" s="28">
        <f t="shared" si="15"/>
        <v>1155</v>
      </c>
      <c r="U127" s="28">
        <f t="shared" si="15"/>
        <v>826</v>
      </c>
      <c r="V127" s="28">
        <f t="shared" si="15"/>
        <v>1630</v>
      </c>
      <c r="W127" s="28">
        <f t="shared" si="15"/>
        <v>564</v>
      </c>
      <c r="X127" s="28">
        <f t="shared" si="15"/>
        <v>413</v>
      </c>
      <c r="Y127" s="28">
        <f t="shared" si="15"/>
        <v>94</v>
      </c>
      <c r="Z127" s="28">
        <f t="shared" si="15"/>
        <v>61</v>
      </c>
      <c r="AA127" s="28">
        <f t="shared" si="15"/>
        <v>72</v>
      </c>
      <c r="AB127" s="29">
        <f t="shared" si="9"/>
        <v>101754</v>
      </c>
    </row>
    <row r="128" spans="2:28" x14ac:dyDescent="0.25">
      <c r="B128" s="14"/>
      <c r="C128" s="17"/>
      <c r="D128" s="4" t="s">
        <v>26</v>
      </c>
      <c r="E128" s="25">
        <f t="shared" ref="E128:T135" si="16">+E8+E18+E28+E38+E48+E58+E68+E78+E88+E98+E108+E118</f>
        <v>39575</v>
      </c>
      <c r="F128" s="25">
        <f t="shared" si="16"/>
        <v>6516</v>
      </c>
      <c r="G128" s="25">
        <f t="shared" si="16"/>
        <v>1995</v>
      </c>
      <c r="H128" s="25">
        <f t="shared" si="16"/>
        <v>2432</v>
      </c>
      <c r="I128" s="25">
        <f t="shared" si="16"/>
        <v>1889</v>
      </c>
      <c r="J128" s="25">
        <f t="shared" si="16"/>
        <v>1933</v>
      </c>
      <c r="K128" s="25">
        <f t="shared" si="16"/>
        <v>3715</v>
      </c>
      <c r="L128" s="25">
        <f t="shared" si="16"/>
        <v>3565</v>
      </c>
      <c r="M128" s="25">
        <f t="shared" si="16"/>
        <v>2856</v>
      </c>
      <c r="N128" s="25">
        <f t="shared" si="16"/>
        <v>7141</v>
      </c>
      <c r="O128" s="25">
        <f t="shared" si="16"/>
        <v>9052</v>
      </c>
      <c r="P128" s="25">
        <f t="shared" si="16"/>
        <v>7503</v>
      </c>
      <c r="Q128" s="25">
        <f t="shared" si="16"/>
        <v>11559</v>
      </c>
      <c r="R128" s="25">
        <f t="shared" si="16"/>
        <v>8318</v>
      </c>
      <c r="S128" s="25">
        <f t="shared" si="16"/>
        <v>5191</v>
      </c>
      <c r="T128" s="25">
        <f t="shared" si="16"/>
        <v>3468</v>
      </c>
      <c r="U128" s="25">
        <f t="shared" si="15"/>
        <v>3259</v>
      </c>
      <c r="V128" s="25">
        <f t="shared" si="15"/>
        <v>5854</v>
      </c>
      <c r="W128" s="25">
        <f t="shared" si="15"/>
        <v>1085</v>
      </c>
      <c r="X128" s="25">
        <f t="shared" si="15"/>
        <v>1166</v>
      </c>
      <c r="Y128" s="25">
        <f t="shared" si="15"/>
        <v>304</v>
      </c>
      <c r="Z128" s="25">
        <f t="shared" si="15"/>
        <v>91</v>
      </c>
      <c r="AA128" s="25">
        <f t="shared" si="15"/>
        <v>114</v>
      </c>
      <c r="AB128" s="26">
        <f t="shared" si="9"/>
        <v>128581</v>
      </c>
    </row>
    <row r="129" spans="2:28" x14ac:dyDescent="0.25">
      <c r="B129" s="14"/>
      <c r="C129" s="17"/>
      <c r="D129" s="4" t="s">
        <v>27</v>
      </c>
      <c r="E129" s="25">
        <f t="shared" si="16"/>
        <v>11238</v>
      </c>
      <c r="F129" s="25">
        <f t="shared" si="15"/>
        <v>3054</v>
      </c>
      <c r="G129" s="25">
        <f t="shared" si="15"/>
        <v>1249</v>
      </c>
      <c r="H129" s="25">
        <f t="shared" si="15"/>
        <v>868</v>
      </c>
      <c r="I129" s="25">
        <f t="shared" si="15"/>
        <v>1212</v>
      </c>
      <c r="J129" s="25">
        <f t="shared" si="15"/>
        <v>1258</v>
      </c>
      <c r="K129" s="25">
        <f t="shared" si="15"/>
        <v>2137</v>
      </c>
      <c r="L129" s="25">
        <f t="shared" si="15"/>
        <v>2567</v>
      </c>
      <c r="M129" s="25">
        <f t="shared" si="15"/>
        <v>2198</v>
      </c>
      <c r="N129" s="25">
        <f t="shared" si="15"/>
        <v>3751</v>
      </c>
      <c r="O129" s="25">
        <f t="shared" si="15"/>
        <v>8256</v>
      </c>
      <c r="P129" s="25">
        <f t="shared" si="15"/>
        <v>4746</v>
      </c>
      <c r="Q129" s="25">
        <f t="shared" si="15"/>
        <v>7253</v>
      </c>
      <c r="R129" s="25">
        <f t="shared" si="15"/>
        <v>5841</v>
      </c>
      <c r="S129" s="25">
        <f t="shared" si="15"/>
        <v>3918</v>
      </c>
      <c r="T129" s="25">
        <f t="shared" si="15"/>
        <v>2147</v>
      </c>
      <c r="U129" s="25">
        <f t="shared" si="15"/>
        <v>1566</v>
      </c>
      <c r="V129" s="25">
        <f t="shared" si="15"/>
        <v>2949</v>
      </c>
      <c r="W129" s="25">
        <f t="shared" si="15"/>
        <v>1157</v>
      </c>
      <c r="X129" s="25">
        <f t="shared" si="15"/>
        <v>886</v>
      </c>
      <c r="Y129" s="25">
        <f t="shared" si="15"/>
        <v>244</v>
      </c>
      <c r="Z129" s="25">
        <f t="shared" si="15"/>
        <v>0</v>
      </c>
      <c r="AA129" s="25">
        <f t="shared" si="15"/>
        <v>0</v>
      </c>
      <c r="AB129" s="26">
        <f t="shared" si="9"/>
        <v>68495</v>
      </c>
    </row>
    <row r="130" spans="2:28" x14ac:dyDescent="0.25">
      <c r="B130" s="14"/>
      <c r="C130" s="17"/>
      <c r="D130" s="4" t="s">
        <v>28</v>
      </c>
      <c r="E130" s="25">
        <f t="shared" si="16"/>
        <v>17879</v>
      </c>
      <c r="F130" s="25">
        <f t="shared" si="15"/>
        <v>2676</v>
      </c>
      <c r="G130" s="25">
        <f t="shared" si="15"/>
        <v>866</v>
      </c>
      <c r="H130" s="25">
        <f t="shared" si="15"/>
        <v>1298</v>
      </c>
      <c r="I130" s="25">
        <f t="shared" si="15"/>
        <v>1380</v>
      </c>
      <c r="J130" s="25">
        <f t="shared" si="15"/>
        <v>1364</v>
      </c>
      <c r="K130" s="25">
        <f t="shared" si="15"/>
        <v>1189</v>
      </c>
      <c r="L130" s="25">
        <f t="shared" si="15"/>
        <v>1222</v>
      </c>
      <c r="M130" s="25">
        <f t="shared" si="15"/>
        <v>2231</v>
      </c>
      <c r="N130" s="25">
        <f t="shared" si="15"/>
        <v>6267</v>
      </c>
      <c r="O130" s="25">
        <f t="shared" si="15"/>
        <v>7123</v>
      </c>
      <c r="P130" s="25">
        <f t="shared" si="15"/>
        <v>7895</v>
      </c>
      <c r="Q130" s="25">
        <f t="shared" si="15"/>
        <v>14025</v>
      </c>
      <c r="R130" s="25">
        <f t="shared" si="15"/>
        <v>10907</v>
      </c>
      <c r="S130" s="25">
        <f t="shared" si="15"/>
        <v>6990</v>
      </c>
      <c r="T130" s="25">
        <f t="shared" si="15"/>
        <v>3938</v>
      </c>
      <c r="U130" s="25">
        <f t="shared" si="15"/>
        <v>2228</v>
      </c>
      <c r="V130" s="25">
        <f t="shared" si="15"/>
        <v>4631</v>
      </c>
      <c r="W130" s="25">
        <f t="shared" si="15"/>
        <v>1282</v>
      </c>
      <c r="X130" s="25">
        <f t="shared" si="15"/>
        <v>601</v>
      </c>
      <c r="Y130" s="25">
        <f t="shared" si="15"/>
        <v>140</v>
      </c>
      <c r="Z130" s="25">
        <f t="shared" si="15"/>
        <v>130</v>
      </c>
      <c r="AA130" s="25">
        <f t="shared" si="15"/>
        <v>0</v>
      </c>
      <c r="AB130" s="26">
        <f t="shared" si="9"/>
        <v>96262</v>
      </c>
    </row>
    <row r="131" spans="2:28" x14ac:dyDescent="0.25">
      <c r="B131" s="14"/>
      <c r="C131" s="17"/>
      <c r="D131" s="4" t="s">
        <v>29</v>
      </c>
      <c r="E131" s="25">
        <f t="shared" si="16"/>
        <v>17652</v>
      </c>
      <c r="F131" s="25">
        <f t="shared" si="15"/>
        <v>1561</v>
      </c>
      <c r="G131" s="25">
        <f t="shared" si="15"/>
        <v>290</v>
      </c>
      <c r="H131" s="25">
        <f t="shared" si="15"/>
        <v>0</v>
      </c>
      <c r="I131" s="25">
        <f t="shared" si="15"/>
        <v>1115</v>
      </c>
      <c r="J131" s="25">
        <f t="shared" si="15"/>
        <v>910</v>
      </c>
      <c r="K131" s="25">
        <f t="shared" si="15"/>
        <v>405</v>
      </c>
      <c r="L131" s="25">
        <f t="shared" si="15"/>
        <v>325</v>
      </c>
      <c r="M131" s="25">
        <f t="shared" si="15"/>
        <v>1700</v>
      </c>
      <c r="N131" s="25">
        <f t="shared" si="15"/>
        <v>5625</v>
      </c>
      <c r="O131" s="25">
        <f t="shared" si="15"/>
        <v>5910</v>
      </c>
      <c r="P131" s="25">
        <f t="shared" si="15"/>
        <v>7608</v>
      </c>
      <c r="Q131" s="25">
        <f t="shared" si="15"/>
        <v>10205</v>
      </c>
      <c r="R131" s="25">
        <f t="shared" si="15"/>
        <v>7289</v>
      </c>
      <c r="S131" s="25">
        <f t="shared" si="15"/>
        <v>4652</v>
      </c>
      <c r="T131" s="25">
        <f t="shared" si="15"/>
        <v>5711</v>
      </c>
      <c r="U131" s="25">
        <f t="shared" si="15"/>
        <v>1266</v>
      </c>
      <c r="V131" s="25">
        <f t="shared" si="15"/>
        <v>4971</v>
      </c>
      <c r="W131" s="25">
        <f t="shared" si="15"/>
        <v>550</v>
      </c>
      <c r="X131" s="25">
        <f t="shared" si="15"/>
        <v>1321</v>
      </c>
      <c r="Y131" s="25">
        <f t="shared" si="15"/>
        <v>0</v>
      </c>
      <c r="Z131" s="25">
        <f t="shared" si="15"/>
        <v>0</v>
      </c>
      <c r="AA131" s="25">
        <f t="shared" si="15"/>
        <v>0</v>
      </c>
      <c r="AB131" s="26">
        <f t="shared" si="9"/>
        <v>79066</v>
      </c>
    </row>
    <row r="132" spans="2:28" x14ac:dyDescent="0.25">
      <c r="B132" s="14"/>
      <c r="C132" s="17"/>
      <c r="D132" s="4" t="s">
        <v>30</v>
      </c>
      <c r="E132" s="25">
        <f t="shared" si="16"/>
        <v>20303</v>
      </c>
      <c r="F132" s="25">
        <f t="shared" si="15"/>
        <v>4181</v>
      </c>
      <c r="G132" s="25">
        <f t="shared" si="15"/>
        <v>1480</v>
      </c>
      <c r="H132" s="25">
        <f t="shared" si="15"/>
        <v>3043</v>
      </c>
      <c r="I132" s="25">
        <f t="shared" si="15"/>
        <v>1245</v>
      </c>
      <c r="J132" s="25">
        <f t="shared" si="15"/>
        <v>0</v>
      </c>
      <c r="K132" s="25">
        <f t="shared" si="15"/>
        <v>0</v>
      </c>
      <c r="L132" s="25">
        <f t="shared" si="15"/>
        <v>2750</v>
      </c>
      <c r="M132" s="25">
        <f t="shared" si="15"/>
        <v>3114</v>
      </c>
      <c r="N132" s="25">
        <f t="shared" si="15"/>
        <v>4042</v>
      </c>
      <c r="O132" s="25">
        <f t="shared" si="15"/>
        <v>4749</v>
      </c>
      <c r="P132" s="25">
        <f t="shared" si="15"/>
        <v>2635</v>
      </c>
      <c r="Q132" s="25">
        <f t="shared" si="15"/>
        <v>7583</v>
      </c>
      <c r="R132" s="25">
        <f t="shared" si="15"/>
        <v>6225</v>
      </c>
      <c r="S132" s="25">
        <f t="shared" si="15"/>
        <v>3239</v>
      </c>
      <c r="T132" s="25">
        <f t="shared" si="15"/>
        <v>3634</v>
      </c>
      <c r="U132" s="25">
        <f t="shared" si="15"/>
        <v>752</v>
      </c>
      <c r="V132" s="25">
        <f t="shared" si="15"/>
        <v>1319</v>
      </c>
      <c r="W132" s="25">
        <f t="shared" si="15"/>
        <v>0</v>
      </c>
      <c r="X132" s="25">
        <f t="shared" si="15"/>
        <v>0</v>
      </c>
      <c r="Y132" s="25">
        <f t="shared" si="15"/>
        <v>0</v>
      </c>
      <c r="Z132" s="25">
        <f t="shared" si="15"/>
        <v>0</v>
      </c>
      <c r="AA132" s="25">
        <f t="shared" si="15"/>
        <v>0</v>
      </c>
      <c r="AB132" s="26">
        <f t="shared" si="9"/>
        <v>70294</v>
      </c>
    </row>
    <row r="133" spans="2:28" x14ac:dyDescent="0.25">
      <c r="B133" s="14"/>
      <c r="C133" s="17"/>
      <c r="D133" s="4" t="s">
        <v>31</v>
      </c>
      <c r="E133" s="25">
        <f t="shared" si="16"/>
        <v>14184</v>
      </c>
      <c r="F133" s="25">
        <f t="shared" si="15"/>
        <v>0</v>
      </c>
      <c r="G133" s="25">
        <f t="shared" si="15"/>
        <v>0</v>
      </c>
      <c r="H133" s="25">
        <f t="shared" si="15"/>
        <v>0</v>
      </c>
      <c r="I133" s="25">
        <f t="shared" si="15"/>
        <v>0</v>
      </c>
      <c r="J133" s="25">
        <f t="shared" si="15"/>
        <v>2203</v>
      </c>
      <c r="K133" s="25">
        <f t="shared" si="15"/>
        <v>1421</v>
      </c>
      <c r="L133" s="25">
        <f t="shared" si="15"/>
        <v>1157</v>
      </c>
      <c r="M133" s="25">
        <f t="shared" si="15"/>
        <v>0</v>
      </c>
      <c r="N133" s="25">
        <f t="shared" si="15"/>
        <v>1280</v>
      </c>
      <c r="O133" s="25">
        <f t="shared" si="15"/>
        <v>0</v>
      </c>
      <c r="P133" s="25">
        <f t="shared" si="15"/>
        <v>0</v>
      </c>
      <c r="Q133" s="25">
        <f t="shared" si="15"/>
        <v>2509</v>
      </c>
      <c r="R133" s="25">
        <f t="shared" si="15"/>
        <v>2780</v>
      </c>
      <c r="S133" s="25">
        <f t="shared" si="15"/>
        <v>3671</v>
      </c>
      <c r="T133" s="25">
        <f t="shared" si="15"/>
        <v>1093</v>
      </c>
      <c r="U133" s="25">
        <f t="shared" si="15"/>
        <v>1005</v>
      </c>
      <c r="V133" s="25">
        <f t="shared" si="15"/>
        <v>0</v>
      </c>
      <c r="W133" s="25">
        <f t="shared" si="15"/>
        <v>0</v>
      </c>
      <c r="X133" s="25">
        <f t="shared" si="15"/>
        <v>0</v>
      </c>
      <c r="Y133" s="25">
        <f t="shared" si="15"/>
        <v>0</v>
      </c>
      <c r="Z133" s="25">
        <f t="shared" si="15"/>
        <v>0</v>
      </c>
      <c r="AA133" s="25">
        <f t="shared" si="15"/>
        <v>0</v>
      </c>
      <c r="AB133" s="26">
        <f t="shared" si="9"/>
        <v>31303</v>
      </c>
    </row>
    <row r="134" spans="2:28" x14ac:dyDescent="0.25">
      <c r="B134" s="14"/>
      <c r="C134" s="17"/>
      <c r="D134" s="4" t="s">
        <v>32</v>
      </c>
      <c r="E134" s="25">
        <f t="shared" si="16"/>
        <v>13787</v>
      </c>
      <c r="F134" s="25">
        <f t="shared" si="15"/>
        <v>1517</v>
      </c>
      <c r="G134" s="25">
        <f t="shared" si="15"/>
        <v>0</v>
      </c>
      <c r="H134" s="25">
        <f t="shared" si="15"/>
        <v>0</v>
      </c>
      <c r="I134" s="25">
        <f t="shared" si="15"/>
        <v>1585</v>
      </c>
      <c r="J134" s="25">
        <f t="shared" si="15"/>
        <v>0</v>
      </c>
      <c r="K134" s="25">
        <f t="shared" si="15"/>
        <v>1595</v>
      </c>
      <c r="L134" s="25">
        <f t="shared" si="15"/>
        <v>1765</v>
      </c>
      <c r="M134" s="25">
        <f t="shared" si="15"/>
        <v>0</v>
      </c>
      <c r="N134" s="25">
        <f t="shared" si="15"/>
        <v>0</v>
      </c>
      <c r="O134" s="25">
        <f t="shared" si="15"/>
        <v>0</v>
      </c>
      <c r="P134" s="25">
        <f t="shared" si="15"/>
        <v>0</v>
      </c>
      <c r="Q134" s="25">
        <f t="shared" si="15"/>
        <v>0</v>
      </c>
      <c r="R134" s="25">
        <f t="shared" si="15"/>
        <v>1557</v>
      </c>
      <c r="S134" s="25">
        <f t="shared" si="15"/>
        <v>0</v>
      </c>
      <c r="T134" s="25">
        <f t="shared" si="15"/>
        <v>0</v>
      </c>
      <c r="U134" s="25">
        <f t="shared" si="15"/>
        <v>0</v>
      </c>
      <c r="V134" s="25">
        <f t="shared" si="15"/>
        <v>0</v>
      </c>
      <c r="W134" s="25">
        <f t="shared" si="15"/>
        <v>0</v>
      </c>
      <c r="X134" s="25">
        <f t="shared" si="15"/>
        <v>0</v>
      </c>
      <c r="Y134" s="25">
        <f t="shared" si="15"/>
        <v>0</v>
      </c>
      <c r="Z134" s="25">
        <f t="shared" si="15"/>
        <v>0</v>
      </c>
      <c r="AA134" s="25">
        <f t="shared" si="15"/>
        <v>0</v>
      </c>
      <c r="AB134" s="26">
        <f t="shared" si="9"/>
        <v>21806</v>
      </c>
    </row>
    <row r="135" spans="2:28" x14ac:dyDescent="0.25">
      <c r="B135" s="14"/>
      <c r="C135" s="17"/>
      <c r="D135" s="4" t="s">
        <v>33</v>
      </c>
      <c r="E135" s="25">
        <f t="shared" si="16"/>
        <v>11088</v>
      </c>
      <c r="F135" s="25">
        <f t="shared" si="15"/>
        <v>0</v>
      </c>
      <c r="G135" s="25">
        <f t="shared" si="15"/>
        <v>2231</v>
      </c>
      <c r="H135" s="25">
        <f t="shared" si="15"/>
        <v>2088</v>
      </c>
      <c r="I135" s="25">
        <f t="shared" si="15"/>
        <v>0</v>
      </c>
      <c r="J135" s="25">
        <f t="shared" si="15"/>
        <v>0</v>
      </c>
      <c r="K135" s="25">
        <f t="shared" si="15"/>
        <v>0</v>
      </c>
      <c r="L135" s="25">
        <f t="shared" si="15"/>
        <v>0</v>
      </c>
      <c r="M135" s="25">
        <f t="shared" si="15"/>
        <v>0</v>
      </c>
      <c r="N135" s="25">
        <f t="shared" si="15"/>
        <v>0</v>
      </c>
      <c r="O135" s="25">
        <f t="shared" si="15"/>
        <v>2397</v>
      </c>
      <c r="P135" s="25">
        <f t="shared" si="15"/>
        <v>2225</v>
      </c>
      <c r="Q135" s="25">
        <f t="shared" si="15"/>
        <v>5995</v>
      </c>
      <c r="R135" s="25">
        <f t="shared" si="15"/>
        <v>6928</v>
      </c>
      <c r="S135" s="25">
        <f t="shared" si="15"/>
        <v>10112</v>
      </c>
      <c r="T135" s="25">
        <f t="shared" si="15"/>
        <v>0</v>
      </c>
      <c r="U135" s="25">
        <f t="shared" si="15"/>
        <v>2505</v>
      </c>
      <c r="V135" s="25">
        <f t="shared" si="15"/>
        <v>2721</v>
      </c>
      <c r="W135" s="25">
        <f t="shared" si="15"/>
        <v>0</v>
      </c>
      <c r="X135" s="25">
        <f t="shared" si="15"/>
        <v>0</v>
      </c>
      <c r="Y135" s="25">
        <f t="shared" si="15"/>
        <v>0</v>
      </c>
      <c r="Z135" s="25">
        <f t="shared" si="15"/>
        <v>0</v>
      </c>
      <c r="AA135" s="25">
        <f t="shared" si="15"/>
        <v>0</v>
      </c>
      <c r="AB135" s="26">
        <f t="shared" si="9"/>
        <v>48290</v>
      </c>
    </row>
    <row r="136" spans="2:28" ht="15.75" thickBot="1" x14ac:dyDescent="0.3">
      <c r="B136" s="15"/>
      <c r="C136" s="18"/>
      <c r="D136" s="1" t="s">
        <v>11</v>
      </c>
      <c r="E136" s="27">
        <f>SUM(E127:E135)</f>
        <v>212091</v>
      </c>
      <c r="F136" s="27">
        <f t="shared" ref="F136:AB136" si="17">SUM(F127:F135)</f>
        <v>23079</v>
      </c>
      <c r="G136" s="27">
        <f t="shared" si="17"/>
        <v>9313</v>
      </c>
      <c r="H136" s="27">
        <f t="shared" si="17"/>
        <v>10527</v>
      </c>
      <c r="I136" s="27">
        <f t="shared" si="17"/>
        <v>9493</v>
      </c>
      <c r="J136" s="27">
        <f t="shared" si="17"/>
        <v>8454</v>
      </c>
      <c r="K136" s="27">
        <f t="shared" si="17"/>
        <v>12232</v>
      </c>
      <c r="L136" s="27">
        <f t="shared" si="17"/>
        <v>14874</v>
      </c>
      <c r="M136" s="27">
        <f t="shared" si="17"/>
        <v>13485</v>
      </c>
      <c r="N136" s="27">
        <f t="shared" si="17"/>
        <v>31670</v>
      </c>
      <c r="O136" s="27">
        <f t="shared" si="17"/>
        <v>41608</v>
      </c>
      <c r="P136" s="27">
        <f t="shared" si="17"/>
        <v>35675</v>
      </c>
      <c r="Q136" s="27">
        <f t="shared" si="17"/>
        <v>62797</v>
      </c>
      <c r="R136" s="27">
        <f t="shared" si="17"/>
        <v>52263</v>
      </c>
      <c r="S136" s="27">
        <f t="shared" si="17"/>
        <v>39387</v>
      </c>
      <c r="T136" s="27">
        <f t="shared" si="17"/>
        <v>21146</v>
      </c>
      <c r="U136" s="27">
        <f t="shared" si="17"/>
        <v>13407</v>
      </c>
      <c r="V136" s="27">
        <f t="shared" si="17"/>
        <v>24075</v>
      </c>
      <c r="W136" s="27">
        <f t="shared" si="17"/>
        <v>4638</v>
      </c>
      <c r="X136" s="27">
        <f t="shared" si="17"/>
        <v>4387</v>
      </c>
      <c r="Y136" s="27">
        <f t="shared" si="17"/>
        <v>782</v>
      </c>
      <c r="Z136" s="27">
        <f t="shared" si="17"/>
        <v>282</v>
      </c>
      <c r="AA136" s="27">
        <f t="shared" si="17"/>
        <v>186</v>
      </c>
      <c r="AB136" s="30">
        <f t="shared" si="17"/>
        <v>645851</v>
      </c>
    </row>
    <row r="138" spans="2:28" x14ac:dyDescent="0.25">
      <c r="B138" s="33" t="s">
        <v>54</v>
      </c>
      <c r="C138"/>
      <c r="D138"/>
    </row>
    <row r="139" spans="2:28" x14ac:dyDescent="0.25">
      <c r="B139" s="33" t="s">
        <v>55</v>
      </c>
      <c r="C139"/>
      <c r="D139"/>
    </row>
  </sheetData>
  <mergeCells count="20">
    <mergeCell ref="B5:C6"/>
    <mergeCell ref="B1:AB1"/>
    <mergeCell ref="B2:AB2"/>
    <mergeCell ref="B3:AB3"/>
    <mergeCell ref="E5:AB5"/>
    <mergeCell ref="B7:B136"/>
    <mergeCell ref="C7:C16"/>
    <mergeCell ref="C17:C26"/>
    <mergeCell ref="C27:C36"/>
    <mergeCell ref="C37:C46"/>
    <mergeCell ref="C47:C56"/>
    <mergeCell ref="C57:C66"/>
    <mergeCell ref="C67:C76"/>
    <mergeCell ref="C77:C86"/>
    <mergeCell ref="C87:C96"/>
    <mergeCell ref="C97:C106"/>
    <mergeCell ref="C107:C116"/>
    <mergeCell ref="C117:C126"/>
    <mergeCell ref="C127:C136"/>
    <mergeCell ref="D5:D6"/>
  </mergeCells>
  <pageMargins left="0.11811023622047245" right="0.11811023622047245" top="0.15748031496062992" bottom="0.15748031496062992" header="0.31496062992125984" footer="0.31496062992125984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39"/>
  <sheetViews>
    <sheetView showGridLines="0" zoomScale="85" zoomScaleNormal="85" workbookViewId="0">
      <selection activeCell="C4" sqref="C4"/>
    </sheetView>
  </sheetViews>
  <sheetFormatPr baseColWidth="10" defaultRowHeight="15" x14ac:dyDescent="0.25"/>
  <cols>
    <col min="1" max="1" width="1.85546875" customWidth="1"/>
    <col min="2" max="2" width="6.140625" customWidth="1"/>
    <col min="3" max="3" width="18.7109375" style="5" customWidth="1"/>
    <col min="4" max="4" width="13.140625" style="2" customWidth="1"/>
    <col min="5" max="27" width="10.5703125" customWidth="1"/>
  </cols>
  <sheetData>
    <row r="1" spans="2:28" ht="18" x14ac:dyDescent="0.25">
      <c r="B1" s="31" t="s">
        <v>51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</row>
    <row r="2" spans="2:28" ht="18" x14ac:dyDescent="0.25">
      <c r="B2" s="31" t="s">
        <v>52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pans="2:28" ht="18" x14ac:dyDescent="0.25">
      <c r="B3" s="32" t="s">
        <v>53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2:28" ht="30.75" thickBot="1" x14ac:dyDescent="0.3">
      <c r="C4" s="5" t="s">
        <v>58</v>
      </c>
    </row>
    <row r="5" spans="2:28" ht="19.5" customHeight="1" thickBot="1" x14ac:dyDescent="0.35">
      <c r="B5" s="21" t="s">
        <v>48</v>
      </c>
      <c r="C5" s="22"/>
      <c r="D5" s="19" t="s">
        <v>24</v>
      </c>
      <c r="E5" s="11" t="s">
        <v>34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3"/>
    </row>
    <row r="6" spans="2:28" ht="30.75" thickBot="1" x14ac:dyDescent="0.3">
      <c r="B6" s="23"/>
      <c r="C6" s="24"/>
      <c r="D6" s="20"/>
      <c r="E6" s="6" t="s">
        <v>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  <c r="K6" s="7" t="s">
        <v>17</v>
      </c>
      <c r="L6" s="7" t="s">
        <v>18</v>
      </c>
      <c r="M6" s="7" t="s">
        <v>19</v>
      </c>
      <c r="N6" s="7" t="s">
        <v>20</v>
      </c>
      <c r="O6" s="7" t="s">
        <v>21</v>
      </c>
      <c r="P6" s="7" t="s">
        <v>22</v>
      </c>
      <c r="Q6" s="7" t="s">
        <v>23</v>
      </c>
      <c r="R6" s="7" t="s">
        <v>2</v>
      </c>
      <c r="S6" s="7" t="s">
        <v>3</v>
      </c>
      <c r="T6" s="7" t="s">
        <v>4</v>
      </c>
      <c r="U6" s="7" t="s">
        <v>5</v>
      </c>
      <c r="V6" s="7" t="s">
        <v>6</v>
      </c>
      <c r="W6" s="7" t="s">
        <v>7</v>
      </c>
      <c r="X6" s="7" t="s">
        <v>8</v>
      </c>
      <c r="Y6" s="7" t="s">
        <v>9</v>
      </c>
      <c r="Z6" s="8" t="s">
        <v>10</v>
      </c>
      <c r="AA6" s="9" t="s">
        <v>0</v>
      </c>
      <c r="AB6" s="10" t="s">
        <v>50</v>
      </c>
    </row>
    <row r="7" spans="2:28" x14ac:dyDescent="0.25">
      <c r="B7" s="14" t="s">
        <v>47</v>
      </c>
      <c r="C7" s="16" t="s">
        <v>35</v>
      </c>
      <c r="D7" s="3" t="s">
        <v>25</v>
      </c>
      <c r="E7" s="28">
        <v>1024</v>
      </c>
      <c r="F7" s="28">
        <v>237</v>
      </c>
      <c r="G7" s="28">
        <v>27</v>
      </c>
      <c r="H7" s="28">
        <v>28</v>
      </c>
      <c r="I7" s="28">
        <v>53</v>
      </c>
      <c r="J7" s="28">
        <v>20</v>
      </c>
      <c r="K7" s="28">
        <v>67</v>
      </c>
      <c r="L7" s="28">
        <v>57</v>
      </c>
      <c r="M7" s="28">
        <v>54</v>
      </c>
      <c r="N7" s="28">
        <v>89</v>
      </c>
      <c r="O7" s="28">
        <v>135</v>
      </c>
      <c r="P7" s="28">
        <v>71</v>
      </c>
      <c r="Q7" s="28">
        <v>177</v>
      </c>
      <c r="R7" s="28">
        <v>44</v>
      </c>
      <c r="S7" s="28">
        <v>26</v>
      </c>
      <c r="T7" s="28">
        <v>10</v>
      </c>
      <c r="U7" s="28">
        <v>2</v>
      </c>
      <c r="V7" s="28">
        <v>64</v>
      </c>
      <c r="W7" s="28">
        <v>9</v>
      </c>
      <c r="X7" s="28">
        <v>12</v>
      </c>
      <c r="Y7" s="28">
        <v>0</v>
      </c>
      <c r="Z7" s="28">
        <v>0</v>
      </c>
      <c r="AA7" s="28">
        <v>0</v>
      </c>
      <c r="AB7" s="29">
        <f>SUM(E7:AA7)</f>
        <v>2206</v>
      </c>
    </row>
    <row r="8" spans="2:28" x14ac:dyDescent="0.25">
      <c r="B8" s="14"/>
      <c r="C8" s="17"/>
      <c r="D8" s="4" t="s">
        <v>26</v>
      </c>
      <c r="E8" s="25">
        <v>483</v>
      </c>
      <c r="F8" s="25">
        <v>39</v>
      </c>
      <c r="G8" s="25">
        <v>41</v>
      </c>
      <c r="H8" s="25">
        <v>19</v>
      </c>
      <c r="I8" s="25">
        <v>40</v>
      </c>
      <c r="J8" s="25">
        <v>81</v>
      </c>
      <c r="K8" s="25">
        <v>170</v>
      </c>
      <c r="L8" s="25">
        <v>95</v>
      </c>
      <c r="M8" s="25">
        <v>114</v>
      </c>
      <c r="N8" s="25">
        <v>199</v>
      </c>
      <c r="O8" s="25">
        <v>283</v>
      </c>
      <c r="P8" s="25">
        <v>212</v>
      </c>
      <c r="Q8" s="25">
        <v>169</v>
      </c>
      <c r="R8" s="25">
        <v>79</v>
      </c>
      <c r="S8" s="25">
        <v>27</v>
      </c>
      <c r="T8" s="25">
        <v>13</v>
      </c>
      <c r="U8" s="25">
        <v>30</v>
      </c>
      <c r="V8" s="25">
        <v>62</v>
      </c>
      <c r="W8" s="25">
        <v>0</v>
      </c>
      <c r="X8" s="25">
        <v>35</v>
      </c>
      <c r="Y8" s="25">
        <v>0</v>
      </c>
      <c r="Z8" s="25">
        <v>0</v>
      </c>
      <c r="AA8" s="25">
        <v>0</v>
      </c>
      <c r="AB8" s="26">
        <f t="shared" ref="AB8:AB15" si="0">SUM(E8:AA8)</f>
        <v>2191</v>
      </c>
    </row>
    <row r="9" spans="2:28" x14ac:dyDescent="0.25">
      <c r="B9" s="14"/>
      <c r="C9" s="17"/>
      <c r="D9" s="4" t="s">
        <v>27</v>
      </c>
      <c r="E9" s="25">
        <v>179</v>
      </c>
      <c r="F9" s="25">
        <v>0</v>
      </c>
      <c r="G9" s="25">
        <v>93</v>
      </c>
      <c r="H9" s="25">
        <v>59</v>
      </c>
      <c r="I9" s="25">
        <v>0</v>
      </c>
      <c r="J9" s="25">
        <v>0</v>
      </c>
      <c r="K9" s="25">
        <v>0</v>
      </c>
      <c r="L9" s="25">
        <v>98</v>
      </c>
      <c r="M9" s="25">
        <v>0</v>
      </c>
      <c r="N9" s="25">
        <v>220</v>
      </c>
      <c r="O9" s="25">
        <v>0</v>
      </c>
      <c r="P9" s="25">
        <v>54</v>
      </c>
      <c r="Q9" s="25">
        <v>244</v>
      </c>
      <c r="R9" s="25">
        <v>53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6">
        <f t="shared" si="0"/>
        <v>1000</v>
      </c>
    </row>
    <row r="10" spans="2:28" x14ac:dyDescent="0.25">
      <c r="B10" s="14"/>
      <c r="C10" s="17"/>
      <c r="D10" s="4" t="s">
        <v>28</v>
      </c>
      <c r="E10" s="25">
        <v>454</v>
      </c>
      <c r="F10" s="25">
        <v>0</v>
      </c>
      <c r="G10" s="25">
        <v>0</v>
      </c>
      <c r="H10" s="25">
        <v>315</v>
      </c>
      <c r="I10" s="25">
        <v>235</v>
      </c>
      <c r="J10" s="25">
        <v>239</v>
      </c>
      <c r="K10" s="25">
        <v>0</v>
      </c>
      <c r="L10" s="25">
        <v>0</v>
      </c>
      <c r="M10" s="25">
        <v>0</v>
      </c>
      <c r="N10" s="25">
        <v>127</v>
      </c>
      <c r="O10" s="25">
        <v>288</v>
      </c>
      <c r="P10" s="25">
        <v>354</v>
      </c>
      <c r="Q10" s="25">
        <v>684</v>
      </c>
      <c r="R10" s="25">
        <v>663</v>
      </c>
      <c r="S10" s="25">
        <v>214</v>
      </c>
      <c r="T10" s="25">
        <v>0</v>
      </c>
      <c r="U10" s="25">
        <v>0</v>
      </c>
      <c r="V10" s="25">
        <v>402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6">
        <f t="shared" si="0"/>
        <v>3975</v>
      </c>
    </row>
    <row r="11" spans="2:28" x14ac:dyDescent="0.25">
      <c r="B11" s="14"/>
      <c r="C11" s="17"/>
      <c r="D11" s="4" t="s">
        <v>29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321</v>
      </c>
      <c r="P11" s="25">
        <v>610</v>
      </c>
      <c r="Q11" s="25">
        <v>432</v>
      </c>
      <c r="R11" s="25">
        <v>0</v>
      </c>
      <c r="S11" s="25">
        <v>425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6">
        <f t="shared" si="0"/>
        <v>1788</v>
      </c>
    </row>
    <row r="12" spans="2:28" x14ac:dyDescent="0.25">
      <c r="B12" s="14"/>
      <c r="C12" s="17"/>
      <c r="D12" s="4" t="s">
        <v>30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604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6">
        <f t="shared" si="0"/>
        <v>604</v>
      </c>
    </row>
    <row r="13" spans="2:28" x14ac:dyDescent="0.25">
      <c r="B13" s="14"/>
      <c r="C13" s="17"/>
      <c r="D13" s="4" t="s">
        <v>31</v>
      </c>
      <c r="E13" s="25">
        <v>1332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1073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6">
        <f t="shared" si="0"/>
        <v>2405</v>
      </c>
    </row>
    <row r="14" spans="2:28" x14ac:dyDescent="0.25">
      <c r="B14" s="14"/>
      <c r="C14" s="17"/>
      <c r="D14" s="4" t="s">
        <v>32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6">
        <f t="shared" si="0"/>
        <v>0</v>
      </c>
    </row>
    <row r="15" spans="2:28" x14ac:dyDescent="0.25">
      <c r="B15" s="14"/>
      <c r="C15" s="17"/>
      <c r="D15" s="4" t="s">
        <v>33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6">
        <f t="shared" si="0"/>
        <v>0</v>
      </c>
    </row>
    <row r="16" spans="2:28" ht="15.75" thickBot="1" x14ac:dyDescent="0.3">
      <c r="B16" s="14"/>
      <c r="C16" s="18"/>
      <c r="D16" s="1" t="s">
        <v>11</v>
      </c>
      <c r="E16" s="27">
        <f>SUM(E7:E15)</f>
        <v>3472</v>
      </c>
      <c r="F16" s="27">
        <f t="shared" ref="F16:AB16" si="1">SUM(F7:F15)</f>
        <v>276</v>
      </c>
      <c r="G16" s="27">
        <f t="shared" si="1"/>
        <v>161</v>
      </c>
      <c r="H16" s="27">
        <f t="shared" si="1"/>
        <v>421</v>
      </c>
      <c r="I16" s="27">
        <f t="shared" si="1"/>
        <v>328</v>
      </c>
      <c r="J16" s="27">
        <f t="shared" si="1"/>
        <v>340</v>
      </c>
      <c r="K16" s="27">
        <f t="shared" si="1"/>
        <v>237</v>
      </c>
      <c r="L16" s="27">
        <f t="shared" si="1"/>
        <v>250</v>
      </c>
      <c r="M16" s="27">
        <f t="shared" si="1"/>
        <v>168</v>
      </c>
      <c r="N16" s="27">
        <f t="shared" si="1"/>
        <v>635</v>
      </c>
      <c r="O16" s="27">
        <f t="shared" si="1"/>
        <v>1027</v>
      </c>
      <c r="P16" s="27">
        <f t="shared" si="1"/>
        <v>1301</v>
      </c>
      <c r="Q16" s="27">
        <f t="shared" si="1"/>
        <v>2779</v>
      </c>
      <c r="R16" s="27">
        <f t="shared" si="1"/>
        <v>1443</v>
      </c>
      <c r="S16" s="27">
        <f t="shared" si="1"/>
        <v>692</v>
      </c>
      <c r="T16" s="27">
        <f t="shared" si="1"/>
        <v>23</v>
      </c>
      <c r="U16" s="27">
        <f t="shared" si="1"/>
        <v>32</v>
      </c>
      <c r="V16" s="27">
        <f t="shared" si="1"/>
        <v>528</v>
      </c>
      <c r="W16" s="27">
        <f t="shared" si="1"/>
        <v>9</v>
      </c>
      <c r="X16" s="27">
        <f t="shared" si="1"/>
        <v>47</v>
      </c>
      <c r="Y16" s="27">
        <f t="shared" si="1"/>
        <v>0</v>
      </c>
      <c r="Z16" s="27">
        <f t="shared" si="1"/>
        <v>0</v>
      </c>
      <c r="AA16" s="27">
        <f t="shared" si="1"/>
        <v>0</v>
      </c>
      <c r="AB16" s="30">
        <f t="shared" si="1"/>
        <v>14169</v>
      </c>
    </row>
    <row r="17" spans="2:28" x14ac:dyDescent="0.25">
      <c r="B17" s="14"/>
      <c r="C17" s="16" t="s">
        <v>36</v>
      </c>
      <c r="D17" s="3" t="s">
        <v>25</v>
      </c>
      <c r="E17" s="28">
        <v>3197</v>
      </c>
      <c r="F17" s="28">
        <v>3202</v>
      </c>
      <c r="G17" s="28">
        <v>154</v>
      </c>
      <c r="H17" s="28">
        <v>134</v>
      </c>
      <c r="I17" s="28">
        <v>112</v>
      </c>
      <c r="J17" s="28">
        <v>170</v>
      </c>
      <c r="K17" s="28">
        <v>193</v>
      </c>
      <c r="L17" s="28">
        <v>203</v>
      </c>
      <c r="M17" s="28">
        <v>198</v>
      </c>
      <c r="N17" s="28">
        <v>456</v>
      </c>
      <c r="O17" s="28">
        <v>472</v>
      </c>
      <c r="P17" s="28">
        <v>282</v>
      </c>
      <c r="Q17" s="28">
        <v>308</v>
      </c>
      <c r="R17" s="28">
        <v>182</v>
      </c>
      <c r="S17" s="28">
        <v>93</v>
      </c>
      <c r="T17" s="28">
        <v>89</v>
      </c>
      <c r="U17" s="28">
        <v>83</v>
      </c>
      <c r="V17" s="28">
        <v>98</v>
      </c>
      <c r="W17" s="28">
        <v>73</v>
      </c>
      <c r="X17" s="28">
        <v>63</v>
      </c>
      <c r="Y17" s="28">
        <v>8</v>
      </c>
      <c r="Z17" s="28">
        <v>9</v>
      </c>
      <c r="AA17" s="28">
        <v>18</v>
      </c>
      <c r="AB17" s="29">
        <f>SUM(E17:AA17)</f>
        <v>9797</v>
      </c>
    </row>
    <row r="18" spans="2:28" x14ac:dyDescent="0.25">
      <c r="B18" s="14"/>
      <c r="C18" s="17"/>
      <c r="D18" s="4" t="s">
        <v>26</v>
      </c>
      <c r="E18" s="25">
        <v>2798</v>
      </c>
      <c r="F18" s="25">
        <v>1657</v>
      </c>
      <c r="G18" s="25">
        <v>379</v>
      </c>
      <c r="H18" s="25">
        <v>278</v>
      </c>
      <c r="I18" s="25">
        <v>384</v>
      </c>
      <c r="J18" s="25">
        <v>278</v>
      </c>
      <c r="K18" s="25">
        <v>613</v>
      </c>
      <c r="L18" s="25">
        <v>545</v>
      </c>
      <c r="M18" s="25">
        <v>402</v>
      </c>
      <c r="N18" s="25">
        <v>1761</v>
      </c>
      <c r="O18" s="25">
        <v>2016</v>
      </c>
      <c r="P18" s="25">
        <v>1269</v>
      </c>
      <c r="Q18" s="25">
        <v>2018</v>
      </c>
      <c r="R18" s="25">
        <v>1072</v>
      </c>
      <c r="S18" s="25">
        <v>948</v>
      </c>
      <c r="T18" s="25">
        <v>327</v>
      </c>
      <c r="U18" s="25">
        <v>242</v>
      </c>
      <c r="V18" s="25">
        <v>796</v>
      </c>
      <c r="W18" s="25">
        <v>259</v>
      </c>
      <c r="X18" s="25">
        <v>197</v>
      </c>
      <c r="Y18" s="25">
        <v>66</v>
      </c>
      <c r="Z18" s="25">
        <v>16</v>
      </c>
      <c r="AA18" s="25">
        <v>54</v>
      </c>
      <c r="AB18" s="26">
        <f t="shared" ref="AB18:AB81" si="2">SUM(E18:AA18)</f>
        <v>18375</v>
      </c>
    </row>
    <row r="19" spans="2:28" x14ac:dyDescent="0.25">
      <c r="B19" s="14"/>
      <c r="C19" s="17"/>
      <c r="D19" s="4" t="s">
        <v>27</v>
      </c>
      <c r="E19" s="25">
        <v>1004</v>
      </c>
      <c r="F19" s="25">
        <v>583</v>
      </c>
      <c r="G19" s="25">
        <v>68</v>
      </c>
      <c r="H19" s="25">
        <v>117</v>
      </c>
      <c r="I19" s="25">
        <v>118</v>
      </c>
      <c r="J19" s="25">
        <v>51</v>
      </c>
      <c r="K19" s="25">
        <v>175</v>
      </c>
      <c r="L19" s="25">
        <v>422</v>
      </c>
      <c r="M19" s="25">
        <v>396</v>
      </c>
      <c r="N19" s="25">
        <v>888</v>
      </c>
      <c r="O19" s="25">
        <v>1991</v>
      </c>
      <c r="P19" s="25">
        <v>1409</v>
      </c>
      <c r="Q19" s="25">
        <v>1250</v>
      </c>
      <c r="R19" s="25">
        <v>1129</v>
      </c>
      <c r="S19" s="25">
        <v>230</v>
      </c>
      <c r="T19" s="25">
        <v>868</v>
      </c>
      <c r="U19" s="25">
        <v>679</v>
      </c>
      <c r="V19" s="25">
        <v>494</v>
      </c>
      <c r="W19" s="25">
        <v>152</v>
      </c>
      <c r="X19" s="25">
        <v>153</v>
      </c>
      <c r="Y19" s="25">
        <v>0</v>
      </c>
      <c r="Z19" s="25">
        <v>0</v>
      </c>
      <c r="AA19" s="25">
        <v>0</v>
      </c>
      <c r="AB19" s="26">
        <f t="shared" si="2"/>
        <v>12177</v>
      </c>
    </row>
    <row r="20" spans="2:28" x14ac:dyDescent="0.25">
      <c r="B20" s="14"/>
      <c r="C20" s="17"/>
      <c r="D20" s="4" t="s">
        <v>28</v>
      </c>
      <c r="E20" s="25">
        <v>3101</v>
      </c>
      <c r="F20" s="25">
        <v>389</v>
      </c>
      <c r="G20" s="25">
        <v>747</v>
      </c>
      <c r="H20" s="25">
        <v>680</v>
      </c>
      <c r="I20" s="25">
        <v>130</v>
      </c>
      <c r="J20" s="25">
        <v>242</v>
      </c>
      <c r="K20" s="25">
        <v>526</v>
      </c>
      <c r="L20" s="25">
        <v>362</v>
      </c>
      <c r="M20" s="25">
        <v>532</v>
      </c>
      <c r="N20" s="25">
        <v>1244</v>
      </c>
      <c r="O20" s="25">
        <v>3769</v>
      </c>
      <c r="P20" s="25">
        <v>2319</v>
      </c>
      <c r="Q20" s="25">
        <v>4522</v>
      </c>
      <c r="R20" s="25">
        <v>4000</v>
      </c>
      <c r="S20" s="25">
        <v>1939</v>
      </c>
      <c r="T20" s="25">
        <v>1571</v>
      </c>
      <c r="U20" s="25">
        <v>531</v>
      </c>
      <c r="V20" s="25">
        <v>1714</v>
      </c>
      <c r="W20" s="25">
        <v>369</v>
      </c>
      <c r="X20" s="25">
        <v>391</v>
      </c>
      <c r="Y20" s="25">
        <v>139</v>
      </c>
      <c r="Z20" s="25">
        <v>0</v>
      </c>
      <c r="AA20" s="25">
        <v>0</v>
      </c>
      <c r="AB20" s="26">
        <f t="shared" si="2"/>
        <v>29217</v>
      </c>
    </row>
    <row r="21" spans="2:28" x14ac:dyDescent="0.25">
      <c r="B21" s="14"/>
      <c r="C21" s="17"/>
      <c r="D21" s="4" t="s">
        <v>29</v>
      </c>
      <c r="E21" s="25">
        <v>4467</v>
      </c>
      <c r="F21" s="25">
        <v>1492</v>
      </c>
      <c r="G21" s="25">
        <v>733</v>
      </c>
      <c r="H21" s="25">
        <v>529</v>
      </c>
      <c r="I21" s="25">
        <v>0</v>
      </c>
      <c r="J21" s="25">
        <v>387</v>
      </c>
      <c r="K21" s="25">
        <v>609</v>
      </c>
      <c r="L21" s="25">
        <v>1208</v>
      </c>
      <c r="M21" s="25">
        <v>573</v>
      </c>
      <c r="N21" s="25">
        <v>3132</v>
      </c>
      <c r="O21" s="25">
        <v>2277</v>
      </c>
      <c r="P21" s="25">
        <v>2398</v>
      </c>
      <c r="Q21" s="25">
        <v>7734</v>
      </c>
      <c r="R21" s="25">
        <v>2495</v>
      </c>
      <c r="S21" s="25">
        <v>3480</v>
      </c>
      <c r="T21" s="25">
        <v>2367</v>
      </c>
      <c r="U21" s="25">
        <v>489</v>
      </c>
      <c r="V21" s="25">
        <v>1984</v>
      </c>
      <c r="W21" s="25">
        <v>722</v>
      </c>
      <c r="X21" s="25">
        <v>508</v>
      </c>
      <c r="Y21" s="25">
        <v>0</v>
      </c>
      <c r="Z21" s="25">
        <v>0</v>
      </c>
      <c r="AA21" s="25">
        <v>0</v>
      </c>
      <c r="AB21" s="26">
        <f t="shared" si="2"/>
        <v>37584</v>
      </c>
    </row>
    <row r="22" spans="2:28" x14ac:dyDescent="0.25">
      <c r="B22" s="14"/>
      <c r="C22" s="17"/>
      <c r="D22" s="4" t="s">
        <v>30</v>
      </c>
      <c r="E22" s="25">
        <v>5824</v>
      </c>
      <c r="F22" s="25">
        <v>4510</v>
      </c>
      <c r="G22" s="25">
        <v>0</v>
      </c>
      <c r="H22" s="25">
        <v>622</v>
      </c>
      <c r="I22" s="25">
        <v>0</v>
      </c>
      <c r="J22" s="25">
        <v>698</v>
      </c>
      <c r="K22" s="25">
        <v>621</v>
      </c>
      <c r="L22" s="25">
        <v>614</v>
      </c>
      <c r="M22" s="25">
        <v>1283</v>
      </c>
      <c r="N22" s="25">
        <v>2091</v>
      </c>
      <c r="O22" s="25">
        <v>2517</v>
      </c>
      <c r="P22" s="25">
        <v>2346</v>
      </c>
      <c r="Q22" s="25">
        <v>2760</v>
      </c>
      <c r="R22" s="25">
        <v>2198</v>
      </c>
      <c r="S22" s="25">
        <v>2506</v>
      </c>
      <c r="T22" s="25">
        <v>509</v>
      </c>
      <c r="U22" s="25">
        <v>0</v>
      </c>
      <c r="V22" s="25">
        <v>1403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6">
        <f t="shared" si="2"/>
        <v>30502</v>
      </c>
    </row>
    <row r="23" spans="2:28" x14ac:dyDescent="0.25">
      <c r="B23" s="14"/>
      <c r="C23" s="17"/>
      <c r="D23" s="4" t="s">
        <v>31</v>
      </c>
      <c r="E23" s="25">
        <v>0</v>
      </c>
      <c r="F23" s="25">
        <v>2542</v>
      </c>
      <c r="G23" s="25">
        <v>1319</v>
      </c>
      <c r="H23" s="25">
        <v>0</v>
      </c>
      <c r="I23" s="25">
        <v>0</v>
      </c>
      <c r="J23" s="25">
        <v>0</v>
      </c>
      <c r="K23" s="25">
        <v>0</v>
      </c>
      <c r="L23" s="25">
        <v>2565</v>
      </c>
      <c r="M23" s="25">
        <v>0</v>
      </c>
      <c r="N23" s="25">
        <v>3758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6">
        <f t="shared" si="2"/>
        <v>10184</v>
      </c>
    </row>
    <row r="24" spans="2:28" x14ac:dyDescent="0.25">
      <c r="B24" s="14"/>
      <c r="C24" s="17"/>
      <c r="D24" s="4" t="s">
        <v>32</v>
      </c>
      <c r="E24" s="25">
        <v>5152</v>
      </c>
      <c r="F24" s="25">
        <v>1540</v>
      </c>
      <c r="G24" s="25">
        <v>0</v>
      </c>
      <c r="H24" s="25">
        <v>0</v>
      </c>
      <c r="I24" s="25">
        <v>0</v>
      </c>
      <c r="J24" s="25">
        <v>1612</v>
      </c>
      <c r="K24" s="25">
        <v>1502</v>
      </c>
      <c r="L24" s="25">
        <v>5257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3334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6">
        <f t="shared" si="2"/>
        <v>18397</v>
      </c>
    </row>
    <row r="25" spans="2:28" x14ac:dyDescent="0.25">
      <c r="B25" s="14"/>
      <c r="C25" s="17"/>
      <c r="D25" s="4" t="s">
        <v>33</v>
      </c>
      <c r="E25" s="25">
        <v>5896</v>
      </c>
      <c r="F25" s="25">
        <v>2106</v>
      </c>
      <c r="G25" s="25">
        <v>2562</v>
      </c>
      <c r="H25" s="25">
        <v>3373</v>
      </c>
      <c r="I25" s="25">
        <v>0</v>
      </c>
      <c r="J25" s="25">
        <v>0</v>
      </c>
      <c r="K25" s="25">
        <v>0</v>
      </c>
      <c r="L25" s="25">
        <v>4173</v>
      </c>
      <c r="M25" s="25">
        <v>0</v>
      </c>
      <c r="N25" s="25">
        <v>0</v>
      </c>
      <c r="O25" s="25">
        <v>0</v>
      </c>
      <c r="P25" s="25">
        <v>0</v>
      </c>
      <c r="Q25" s="25">
        <v>2145</v>
      </c>
      <c r="R25" s="25">
        <v>0</v>
      </c>
      <c r="S25" s="25">
        <v>0</v>
      </c>
      <c r="T25" s="25">
        <v>0</v>
      </c>
      <c r="U25" s="25">
        <v>0</v>
      </c>
      <c r="V25" s="25">
        <v>2424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6">
        <f t="shared" si="2"/>
        <v>22679</v>
      </c>
    </row>
    <row r="26" spans="2:28" ht="15.75" thickBot="1" x14ac:dyDescent="0.3">
      <c r="B26" s="14"/>
      <c r="C26" s="18"/>
      <c r="D26" s="1" t="s">
        <v>11</v>
      </c>
      <c r="E26" s="27">
        <f>SUM(E17:E25)</f>
        <v>31439</v>
      </c>
      <c r="F26" s="27">
        <f t="shared" ref="F26:AB26" si="3">SUM(F17:F25)</f>
        <v>18021</v>
      </c>
      <c r="G26" s="27">
        <f t="shared" si="3"/>
        <v>5962</v>
      </c>
      <c r="H26" s="27">
        <f t="shared" si="3"/>
        <v>5733</v>
      </c>
      <c r="I26" s="27">
        <f t="shared" si="3"/>
        <v>744</v>
      </c>
      <c r="J26" s="27">
        <f t="shared" si="3"/>
        <v>3438</v>
      </c>
      <c r="K26" s="27">
        <f t="shared" si="3"/>
        <v>4239</v>
      </c>
      <c r="L26" s="27">
        <f t="shared" si="3"/>
        <v>15349</v>
      </c>
      <c r="M26" s="27">
        <f t="shared" si="3"/>
        <v>3384</v>
      </c>
      <c r="N26" s="27">
        <f t="shared" si="3"/>
        <v>13330</v>
      </c>
      <c r="O26" s="27">
        <f t="shared" si="3"/>
        <v>13042</v>
      </c>
      <c r="P26" s="27">
        <f t="shared" si="3"/>
        <v>10023</v>
      </c>
      <c r="Q26" s="27">
        <f t="shared" si="3"/>
        <v>20737</v>
      </c>
      <c r="R26" s="27">
        <f t="shared" si="3"/>
        <v>14410</v>
      </c>
      <c r="S26" s="27">
        <f t="shared" si="3"/>
        <v>9196</v>
      </c>
      <c r="T26" s="27">
        <f t="shared" si="3"/>
        <v>5731</v>
      </c>
      <c r="U26" s="27">
        <f t="shared" si="3"/>
        <v>2024</v>
      </c>
      <c r="V26" s="27">
        <f t="shared" si="3"/>
        <v>8913</v>
      </c>
      <c r="W26" s="27">
        <f t="shared" si="3"/>
        <v>1575</v>
      </c>
      <c r="X26" s="27">
        <f t="shared" si="3"/>
        <v>1312</v>
      </c>
      <c r="Y26" s="27">
        <f t="shared" si="3"/>
        <v>213</v>
      </c>
      <c r="Z26" s="27">
        <f t="shared" si="3"/>
        <v>25</v>
      </c>
      <c r="AA26" s="27">
        <f t="shared" si="3"/>
        <v>72</v>
      </c>
      <c r="AB26" s="30">
        <f t="shared" si="3"/>
        <v>188912</v>
      </c>
    </row>
    <row r="27" spans="2:28" x14ac:dyDescent="0.25">
      <c r="B27" s="14"/>
      <c r="C27" s="16" t="s">
        <v>37</v>
      </c>
      <c r="D27" s="3" t="s">
        <v>25</v>
      </c>
      <c r="E27" s="28">
        <v>1259</v>
      </c>
      <c r="F27" s="28">
        <v>969</v>
      </c>
      <c r="G27" s="28">
        <v>27</v>
      </c>
      <c r="H27" s="28">
        <v>51</v>
      </c>
      <c r="I27" s="28">
        <v>100</v>
      </c>
      <c r="J27" s="28">
        <v>58</v>
      </c>
      <c r="K27" s="28">
        <v>128</v>
      </c>
      <c r="L27" s="28">
        <v>169</v>
      </c>
      <c r="M27" s="28">
        <v>96</v>
      </c>
      <c r="N27" s="28">
        <v>271</v>
      </c>
      <c r="O27" s="28">
        <v>245</v>
      </c>
      <c r="P27" s="28">
        <v>170</v>
      </c>
      <c r="Q27" s="28">
        <v>205</v>
      </c>
      <c r="R27" s="28">
        <v>154</v>
      </c>
      <c r="S27" s="28">
        <v>86</v>
      </c>
      <c r="T27" s="28">
        <v>41</v>
      </c>
      <c r="U27" s="28">
        <v>39</v>
      </c>
      <c r="V27" s="28">
        <v>74</v>
      </c>
      <c r="W27" s="28">
        <v>36</v>
      </c>
      <c r="X27" s="28">
        <v>3</v>
      </c>
      <c r="Y27" s="28">
        <v>7</v>
      </c>
      <c r="Z27" s="28">
        <v>0</v>
      </c>
      <c r="AA27" s="28">
        <v>0</v>
      </c>
      <c r="AB27" s="29">
        <f t="shared" si="2"/>
        <v>4188</v>
      </c>
    </row>
    <row r="28" spans="2:28" x14ac:dyDescent="0.25">
      <c r="B28" s="14"/>
      <c r="C28" s="17"/>
      <c r="D28" s="4" t="s">
        <v>26</v>
      </c>
      <c r="E28" s="25">
        <v>1557</v>
      </c>
      <c r="F28" s="25">
        <v>452</v>
      </c>
      <c r="G28" s="25">
        <v>206</v>
      </c>
      <c r="H28" s="25">
        <v>137</v>
      </c>
      <c r="I28" s="25">
        <v>218</v>
      </c>
      <c r="J28" s="25">
        <v>132</v>
      </c>
      <c r="K28" s="25">
        <v>189</v>
      </c>
      <c r="L28" s="25">
        <v>113</v>
      </c>
      <c r="M28" s="25">
        <v>166</v>
      </c>
      <c r="N28" s="25">
        <v>417</v>
      </c>
      <c r="O28" s="25">
        <v>522</v>
      </c>
      <c r="P28" s="25">
        <v>487</v>
      </c>
      <c r="Q28" s="25">
        <v>769</v>
      </c>
      <c r="R28" s="25">
        <v>578</v>
      </c>
      <c r="S28" s="25">
        <v>253</v>
      </c>
      <c r="T28" s="25">
        <v>172</v>
      </c>
      <c r="U28" s="25">
        <v>161</v>
      </c>
      <c r="V28" s="25">
        <v>148</v>
      </c>
      <c r="W28" s="25">
        <v>86</v>
      </c>
      <c r="X28" s="25">
        <v>14</v>
      </c>
      <c r="Y28" s="25">
        <v>0</v>
      </c>
      <c r="Z28" s="25">
        <v>0</v>
      </c>
      <c r="AA28" s="25">
        <v>0</v>
      </c>
      <c r="AB28" s="26">
        <f t="shared" si="2"/>
        <v>6777</v>
      </c>
    </row>
    <row r="29" spans="2:28" x14ac:dyDescent="0.25">
      <c r="B29" s="14"/>
      <c r="C29" s="17"/>
      <c r="D29" s="4" t="s">
        <v>27</v>
      </c>
      <c r="E29" s="25">
        <v>404</v>
      </c>
      <c r="F29" s="25">
        <v>161</v>
      </c>
      <c r="G29" s="25">
        <v>87</v>
      </c>
      <c r="H29" s="25">
        <v>61</v>
      </c>
      <c r="I29" s="25">
        <v>0</v>
      </c>
      <c r="J29" s="25">
        <v>0</v>
      </c>
      <c r="K29" s="25">
        <v>66</v>
      </c>
      <c r="L29" s="25">
        <v>140</v>
      </c>
      <c r="M29" s="25">
        <v>0</v>
      </c>
      <c r="N29" s="25">
        <v>162</v>
      </c>
      <c r="O29" s="25">
        <v>344</v>
      </c>
      <c r="P29" s="25">
        <v>276</v>
      </c>
      <c r="Q29" s="25">
        <v>316</v>
      </c>
      <c r="R29" s="25">
        <v>346</v>
      </c>
      <c r="S29" s="25">
        <v>82</v>
      </c>
      <c r="T29" s="25">
        <v>51</v>
      </c>
      <c r="U29" s="25">
        <v>52</v>
      </c>
      <c r="V29" s="25">
        <v>155</v>
      </c>
      <c r="W29" s="25">
        <v>0</v>
      </c>
      <c r="X29" s="25">
        <v>72</v>
      </c>
      <c r="Y29" s="25">
        <v>0</v>
      </c>
      <c r="Z29" s="25">
        <v>0</v>
      </c>
      <c r="AA29" s="25">
        <v>0</v>
      </c>
      <c r="AB29" s="26">
        <f t="shared" si="2"/>
        <v>2775</v>
      </c>
    </row>
    <row r="30" spans="2:28" x14ac:dyDescent="0.25">
      <c r="B30" s="14"/>
      <c r="C30" s="17"/>
      <c r="D30" s="4" t="s">
        <v>28</v>
      </c>
      <c r="E30" s="25">
        <v>293</v>
      </c>
      <c r="F30" s="25">
        <v>0</v>
      </c>
      <c r="G30" s="25">
        <v>0</v>
      </c>
      <c r="H30" s="25">
        <v>0</v>
      </c>
      <c r="I30" s="25">
        <v>115</v>
      </c>
      <c r="J30" s="25">
        <v>0</v>
      </c>
      <c r="K30" s="25">
        <v>358</v>
      </c>
      <c r="L30" s="25">
        <v>158</v>
      </c>
      <c r="M30" s="25">
        <v>0</v>
      </c>
      <c r="N30" s="25">
        <v>0</v>
      </c>
      <c r="O30" s="25">
        <v>965</v>
      </c>
      <c r="P30" s="25">
        <v>430</v>
      </c>
      <c r="Q30" s="25">
        <v>1108</v>
      </c>
      <c r="R30" s="25">
        <v>0</v>
      </c>
      <c r="S30" s="25">
        <v>209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6">
        <f t="shared" si="2"/>
        <v>3636</v>
      </c>
    </row>
    <row r="31" spans="2:28" x14ac:dyDescent="0.25">
      <c r="B31" s="14"/>
      <c r="C31" s="17"/>
      <c r="D31" s="4" t="s">
        <v>29</v>
      </c>
      <c r="E31" s="25">
        <v>0</v>
      </c>
      <c r="F31" s="25">
        <v>286</v>
      </c>
      <c r="G31" s="25">
        <v>0</v>
      </c>
      <c r="H31" s="25">
        <v>0</v>
      </c>
      <c r="I31" s="25">
        <v>0</v>
      </c>
      <c r="J31" s="25">
        <v>820</v>
      </c>
      <c r="K31" s="25">
        <v>0</v>
      </c>
      <c r="L31" s="25">
        <v>0</v>
      </c>
      <c r="M31" s="25">
        <v>0</v>
      </c>
      <c r="N31" s="25">
        <v>0</v>
      </c>
      <c r="O31" s="25">
        <v>333</v>
      </c>
      <c r="P31" s="25">
        <v>0</v>
      </c>
      <c r="Q31" s="25">
        <v>753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6">
        <f t="shared" si="2"/>
        <v>2192</v>
      </c>
    </row>
    <row r="32" spans="2:28" x14ac:dyDescent="0.25">
      <c r="B32" s="14"/>
      <c r="C32" s="17"/>
      <c r="D32" s="4" t="s">
        <v>30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6">
        <f t="shared" si="2"/>
        <v>0</v>
      </c>
    </row>
    <row r="33" spans="2:28" x14ac:dyDescent="0.25">
      <c r="B33" s="14"/>
      <c r="C33" s="17"/>
      <c r="D33" s="4" t="s">
        <v>31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6">
        <f t="shared" si="2"/>
        <v>0</v>
      </c>
    </row>
    <row r="34" spans="2:28" x14ac:dyDescent="0.25">
      <c r="B34" s="14"/>
      <c r="C34" s="17"/>
      <c r="D34" s="4" t="s">
        <v>32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6">
        <f t="shared" si="2"/>
        <v>0</v>
      </c>
    </row>
    <row r="35" spans="2:28" x14ac:dyDescent="0.25">
      <c r="B35" s="14"/>
      <c r="C35" s="17"/>
      <c r="D35" s="4" t="s">
        <v>33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6">
        <f t="shared" si="2"/>
        <v>0</v>
      </c>
    </row>
    <row r="36" spans="2:28" ht="15.75" thickBot="1" x14ac:dyDescent="0.3">
      <c r="B36" s="14"/>
      <c r="C36" s="18"/>
      <c r="D36" s="1" t="s">
        <v>11</v>
      </c>
      <c r="E36" s="27">
        <f>SUM(E27:E35)</f>
        <v>3513</v>
      </c>
      <c r="F36" s="27">
        <f t="shared" ref="F36:AB36" si="4">SUM(F27:F35)</f>
        <v>1868</v>
      </c>
      <c r="G36" s="27">
        <f t="shared" si="4"/>
        <v>320</v>
      </c>
      <c r="H36" s="27">
        <f t="shared" si="4"/>
        <v>249</v>
      </c>
      <c r="I36" s="27">
        <f t="shared" si="4"/>
        <v>433</v>
      </c>
      <c r="J36" s="27">
        <f t="shared" si="4"/>
        <v>1010</v>
      </c>
      <c r="K36" s="27">
        <f t="shared" si="4"/>
        <v>741</v>
      </c>
      <c r="L36" s="27">
        <f t="shared" si="4"/>
        <v>580</v>
      </c>
      <c r="M36" s="27">
        <f t="shared" si="4"/>
        <v>262</v>
      </c>
      <c r="N36" s="27">
        <f t="shared" si="4"/>
        <v>850</v>
      </c>
      <c r="O36" s="27">
        <f t="shared" si="4"/>
        <v>2409</v>
      </c>
      <c r="P36" s="27">
        <f t="shared" si="4"/>
        <v>1363</v>
      </c>
      <c r="Q36" s="27">
        <f t="shared" si="4"/>
        <v>3151</v>
      </c>
      <c r="R36" s="27">
        <f t="shared" si="4"/>
        <v>1078</v>
      </c>
      <c r="S36" s="27">
        <f t="shared" si="4"/>
        <v>630</v>
      </c>
      <c r="T36" s="27">
        <f t="shared" si="4"/>
        <v>264</v>
      </c>
      <c r="U36" s="27">
        <f t="shared" si="4"/>
        <v>252</v>
      </c>
      <c r="V36" s="27">
        <f t="shared" si="4"/>
        <v>377</v>
      </c>
      <c r="W36" s="27">
        <f t="shared" si="4"/>
        <v>122</v>
      </c>
      <c r="X36" s="27">
        <f t="shared" si="4"/>
        <v>89</v>
      </c>
      <c r="Y36" s="27">
        <f t="shared" si="4"/>
        <v>7</v>
      </c>
      <c r="Z36" s="27">
        <f t="shared" si="4"/>
        <v>0</v>
      </c>
      <c r="AA36" s="27">
        <f t="shared" si="4"/>
        <v>0</v>
      </c>
      <c r="AB36" s="30">
        <f t="shared" si="4"/>
        <v>19568</v>
      </c>
    </row>
    <row r="37" spans="2:28" x14ac:dyDescent="0.25">
      <c r="B37" s="14"/>
      <c r="C37" s="16" t="s">
        <v>38</v>
      </c>
      <c r="D37" s="3" t="s">
        <v>25</v>
      </c>
      <c r="E37" s="28">
        <v>12055</v>
      </c>
      <c r="F37" s="28">
        <v>17714</v>
      </c>
      <c r="G37" s="28">
        <v>758</v>
      </c>
      <c r="H37" s="28">
        <v>798</v>
      </c>
      <c r="I37" s="28">
        <v>695</v>
      </c>
      <c r="J37" s="28">
        <v>674</v>
      </c>
      <c r="K37" s="28">
        <v>1104</v>
      </c>
      <c r="L37" s="28">
        <v>866</v>
      </c>
      <c r="M37" s="28">
        <v>668</v>
      </c>
      <c r="N37" s="28">
        <v>1857</v>
      </c>
      <c r="O37" s="28">
        <v>2108</v>
      </c>
      <c r="P37" s="28">
        <v>1222</v>
      </c>
      <c r="Q37" s="28">
        <v>1415</v>
      </c>
      <c r="R37" s="28">
        <v>799</v>
      </c>
      <c r="S37" s="28">
        <v>545</v>
      </c>
      <c r="T37" s="28">
        <v>334</v>
      </c>
      <c r="U37" s="28">
        <v>242</v>
      </c>
      <c r="V37" s="28">
        <v>589</v>
      </c>
      <c r="W37" s="28">
        <v>181</v>
      </c>
      <c r="X37" s="28">
        <v>92</v>
      </c>
      <c r="Y37" s="28">
        <v>39</v>
      </c>
      <c r="Z37" s="28">
        <v>39</v>
      </c>
      <c r="AA37" s="28">
        <v>38</v>
      </c>
      <c r="AB37" s="29">
        <f t="shared" si="2"/>
        <v>44832</v>
      </c>
    </row>
    <row r="38" spans="2:28" x14ac:dyDescent="0.25">
      <c r="B38" s="14"/>
      <c r="C38" s="17"/>
      <c r="D38" s="4" t="s">
        <v>26</v>
      </c>
      <c r="E38" s="25">
        <v>6540</v>
      </c>
      <c r="F38" s="25">
        <v>6412</v>
      </c>
      <c r="G38" s="25">
        <v>1150</v>
      </c>
      <c r="H38" s="25">
        <v>1228</v>
      </c>
      <c r="I38" s="25">
        <v>1075</v>
      </c>
      <c r="J38" s="25">
        <v>1237</v>
      </c>
      <c r="K38" s="25">
        <v>2503</v>
      </c>
      <c r="L38" s="25">
        <v>2292</v>
      </c>
      <c r="M38" s="25">
        <v>2483</v>
      </c>
      <c r="N38" s="25">
        <v>4872</v>
      </c>
      <c r="O38" s="25">
        <v>4906</v>
      </c>
      <c r="P38" s="25">
        <v>3603</v>
      </c>
      <c r="Q38" s="25">
        <v>4520</v>
      </c>
      <c r="R38" s="25">
        <v>3547</v>
      </c>
      <c r="S38" s="25">
        <v>2122</v>
      </c>
      <c r="T38" s="25">
        <v>1748</v>
      </c>
      <c r="U38" s="25">
        <v>1234</v>
      </c>
      <c r="V38" s="25">
        <v>2116</v>
      </c>
      <c r="W38" s="25">
        <v>390</v>
      </c>
      <c r="X38" s="25">
        <v>350</v>
      </c>
      <c r="Y38" s="25">
        <v>187</v>
      </c>
      <c r="Z38" s="25">
        <v>25</v>
      </c>
      <c r="AA38" s="25">
        <v>20</v>
      </c>
      <c r="AB38" s="26">
        <f t="shared" si="2"/>
        <v>54560</v>
      </c>
    </row>
    <row r="39" spans="2:28" x14ac:dyDescent="0.25">
      <c r="B39" s="14"/>
      <c r="C39" s="17"/>
      <c r="D39" s="4" t="s">
        <v>27</v>
      </c>
      <c r="E39" s="25">
        <v>1023</v>
      </c>
      <c r="F39" s="25">
        <v>1196</v>
      </c>
      <c r="G39" s="25">
        <v>364</v>
      </c>
      <c r="H39" s="25">
        <v>320</v>
      </c>
      <c r="I39" s="25">
        <v>224</v>
      </c>
      <c r="J39" s="25">
        <v>502</v>
      </c>
      <c r="K39" s="25">
        <v>643</v>
      </c>
      <c r="L39" s="25">
        <v>1297</v>
      </c>
      <c r="M39" s="25">
        <v>968</v>
      </c>
      <c r="N39" s="25">
        <v>2397</v>
      </c>
      <c r="O39" s="25">
        <v>2089</v>
      </c>
      <c r="P39" s="25">
        <v>2867</v>
      </c>
      <c r="Q39" s="25">
        <v>2645</v>
      </c>
      <c r="R39" s="25">
        <v>2046</v>
      </c>
      <c r="S39" s="25">
        <v>1595</v>
      </c>
      <c r="T39" s="25">
        <v>925</v>
      </c>
      <c r="U39" s="25">
        <v>570</v>
      </c>
      <c r="V39" s="25">
        <v>1015</v>
      </c>
      <c r="W39" s="25">
        <v>432</v>
      </c>
      <c r="X39" s="25">
        <v>208</v>
      </c>
      <c r="Y39" s="25">
        <v>0</v>
      </c>
      <c r="Z39" s="25">
        <v>64</v>
      </c>
      <c r="AA39" s="25">
        <v>0</v>
      </c>
      <c r="AB39" s="26">
        <f t="shared" si="2"/>
        <v>23390</v>
      </c>
    </row>
    <row r="40" spans="2:28" x14ac:dyDescent="0.25">
      <c r="B40" s="14"/>
      <c r="C40" s="17"/>
      <c r="D40" s="4" t="s">
        <v>28</v>
      </c>
      <c r="E40" s="25">
        <v>1208</v>
      </c>
      <c r="F40" s="25">
        <v>1013</v>
      </c>
      <c r="G40" s="25">
        <v>474</v>
      </c>
      <c r="H40" s="25">
        <v>318</v>
      </c>
      <c r="I40" s="25">
        <v>620</v>
      </c>
      <c r="J40" s="25">
        <v>104</v>
      </c>
      <c r="K40" s="25">
        <v>165</v>
      </c>
      <c r="L40" s="25">
        <v>661</v>
      </c>
      <c r="M40" s="25">
        <v>572</v>
      </c>
      <c r="N40" s="25">
        <v>2056</v>
      </c>
      <c r="O40" s="25">
        <v>4192</v>
      </c>
      <c r="P40" s="25">
        <v>3024</v>
      </c>
      <c r="Q40" s="25">
        <v>4381</v>
      </c>
      <c r="R40" s="25">
        <v>3704</v>
      </c>
      <c r="S40" s="25">
        <v>1811</v>
      </c>
      <c r="T40" s="25">
        <v>614</v>
      </c>
      <c r="U40" s="25">
        <v>695</v>
      </c>
      <c r="V40" s="25">
        <v>633</v>
      </c>
      <c r="W40" s="25">
        <v>129</v>
      </c>
      <c r="X40" s="25">
        <v>211</v>
      </c>
      <c r="Y40" s="25">
        <v>0</v>
      </c>
      <c r="Z40" s="25">
        <v>0</v>
      </c>
      <c r="AA40" s="25">
        <v>0</v>
      </c>
      <c r="AB40" s="26">
        <f t="shared" si="2"/>
        <v>26585</v>
      </c>
    </row>
    <row r="41" spans="2:28" x14ac:dyDescent="0.25">
      <c r="B41" s="14"/>
      <c r="C41" s="17"/>
      <c r="D41" s="4" t="s">
        <v>29</v>
      </c>
      <c r="E41" s="25">
        <v>506</v>
      </c>
      <c r="F41" s="25">
        <v>1098</v>
      </c>
      <c r="G41" s="25">
        <v>536</v>
      </c>
      <c r="H41" s="25">
        <v>253</v>
      </c>
      <c r="I41" s="25">
        <v>0</v>
      </c>
      <c r="J41" s="25">
        <v>363</v>
      </c>
      <c r="K41" s="25">
        <v>297</v>
      </c>
      <c r="L41" s="25">
        <v>0</v>
      </c>
      <c r="M41" s="25">
        <v>0</v>
      </c>
      <c r="N41" s="25">
        <v>1839</v>
      </c>
      <c r="O41" s="25">
        <v>1736</v>
      </c>
      <c r="P41" s="25">
        <v>1259</v>
      </c>
      <c r="Q41" s="25">
        <v>3382</v>
      </c>
      <c r="R41" s="25">
        <v>1698</v>
      </c>
      <c r="S41" s="25">
        <v>688</v>
      </c>
      <c r="T41" s="25">
        <v>2058</v>
      </c>
      <c r="U41" s="25">
        <v>363</v>
      </c>
      <c r="V41" s="25">
        <v>557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6">
        <f t="shared" si="2"/>
        <v>16633</v>
      </c>
    </row>
    <row r="42" spans="2:28" x14ac:dyDescent="0.25">
      <c r="B42" s="14"/>
      <c r="C42" s="17"/>
      <c r="D42" s="4" t="s">
        <v>30</v>
      </c>
      <c r="E42" s="25">
        <v>0</v>
      </c>
      <c r="F42" s="25">
        <v>652</v>
      </c>
      <c r="G42" s="25">
        <v>536</v>
      </c>
      <c r="H42" s="25">
        <v>0</v>
      </c>
      <c r="I42" s="25">
        <v>0</v>
      </c>
      <c r="J42" s="25">
        <v>969</v>
      </c>
      <c r="K42" s="25">
        <v>0</v>
      </c>
      <c r="L42" s="25">
        <v>0</v>
      </c>
      <c r="M42" s="25">
        <v>1197</v>
      </c>
      <c r="N42" s="25">
        <v>2207</v>
      </c>
      <c r="O42" s="25">
        <v>1693</v>
      </c>
      <c r="P42" s="25">
        <v>1298</v>
      </c>
      <c r="Q42" s="25">
        <v>1284</v>
      </c>
      <c r="R42" s="25">
        <v>1309</v>
      </c>
      <c r="S42" s="25">
        <v>1412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6">
        <f t="shared" si="2"/>
        <v>12557</v>
      </c>
    </row>
    <row r="43" spans="2:28" x14ac:dyDescent="0.25">
      <c r="B43" s="14"/>
      <c r="C43" s="17"/>
      <c r="D43" s="4" t="s">
        <v>31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1368</v>
      </c>
      <c r="S43" s="25">
        <v>1200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6">
        <f t="shared" si="2"/>
        <v>2568</v>
      </c>
    </row>
    <row r="44" spans="2:28" x14ac:dyDescent="0.25">
      <c r="B44" s="14"/>
      <c r="C44" s="17"/>
      <c r="D44" s="4" t="s">
        <v>32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6">
        <f t="shared" si="2"/>
        <v>0</v>
      </c>
    </row>
    <row r="45" spans="2:28" x14ac:dyDescent="0.25">
      <c r="B45" s="14"/>
      <c r="C45" s="17"/>
      <c r="D45" s="4" t="s">
        <v>33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7368</v>
      </c>
      <c r="R45" s="25">
        <v>0</v>
      </c>
      <c r="S45" s="25">
        <v>0</v>
      </c>
      <c r="T45" s="25">
        <v>0</v>
      </c>
      <c r="U45" s="25">
        <v>0</v>
      </c>
      <c r="V45" s="25">
        <v>2518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6">
        <f t="shared" si="2"/>
        <v>9886</v>
      </c>
    </row>
    <row r="46" spans="2:28" ht="15.75" thickBot="1" x14ac:dyDescent="0.3">
      <c r="B46" s="14"/>
      <c r="C46" s="18"/>
      <c r="D46" s="1" t="s">
        <v>11</v>
      </c>
      <c r="E46" s="27">
        <f>SUM(E37:E45)</f>
        <v>21332</v>
      </c>
      <c r="F46" s="27">
        <f t="shared" ref="F46:AB46" si="5">SUM(F37:F45)</f>
        <v>28085</v>
      </c>
      <c r="G46" s="27">
        <f t="shared" si="5"/>
        <v>3818</v>
      </c>
      <c r="H46" s="27">
        <f t="shared" si="5"/>
        <v>2917</v>
      </c>
      <c r="I46" s="27">
        <f t="shared" si="5"/>
        <v>2614</v>
      </c>
      <c r="J46" s="27">
        <f t="shared" si="5"/>
        <v>3849</v>
      </c>
      <c r="K46" s="27">
        <f t="shared" si="5"/>
        <v>4712</v>
      </c>
      <c r="L46" s="27">
        <f t="shared" si="5"/>
        <v>5116</v>
      </c>
      <c r="M46" s="27">
        <f t="shared" si="5"/>
        <v>5888</v>
      </c>
      <c r="N46" s="27">
        <f t="shared" si="5"/>
        <v>15228</v>
      </c>
      <c r="O46" s="27">
        <f t="shared" si="5"/>
        <v>16724</v>
      </c>
      <c r="P46" s="27">
        <f t="shared" si="5"/>
        <v>13273</v>
      </c>
      <c r="Q46" s="27">
        <f t="shared" si="5"/>
        <v>24995</v>
      </c>
      <c r="R46" s="27">
        <f t="shared" si="5"/>
        <v>14471</v>
      </c>
      <c r="S46" s="27">
        <f t="shared" si="5"/>
        <v>9373</v>
      </c>
      <c r="T46" s="27">
        <f t="shared" si="5"/>
        <v>5679</v>
      </c>
      <c r="U46" s="27">
        <f t="shared" si="5"/>
        <v>3104</v>
      </c>
      <c r="V46" s="27">
        <f t="shared" si="5"/>
        <v>7428</v>
      </c>
      <c r="W46" s="27">
        <f t="shared" si="5"/>
        <v>1132</v>
      </c>
      <c r="X46" s="27">
        <f t="shared" si="5"/>
        <v>861</v>
      </c>
      <c r="Y46" s="27">
        <f t="shared" si="5"/>
        <v>226</v>
      </c>
      <c r="Z46" s="27">
        <f t="shared" si="5"/>
        <v>128</v>
      </c>
      <c r="AA46" s="27">
        <f t="shared" si="5"/>
        <v>58</v>
      </c>
      <c r="AB46" s="30">
        <f t="shared" si="5"/>
        <v>191011</v>
      </c>
    </row>
    <row r="47" spans="2:28" x14ac:dyDescent="0.25">
      <c r="B47" s="14"/>
      <c r="C47" s="16" t="s">
        <v>39</v>
      </c>
      <c r="D47" s="3" t="s">
        <v>25</v>
      </c>
      <c r="E47" s="28">
        <v>321</v>
      </c>
      <c r="F47" s="28">
        <v>347</v>
      </c>
      <c r="G47" s="28">
        <v>16</v>
      </c>
      <c r="H47" s="28">
        <v>35</v>
      </c>
      <c r="I47" s="28">
        <v>16</v>
      </c>
      <c r="J47" s="28">
        <v>20</v>
      </c>
      <c r="K47" s="28">
        <v>15</v>
      </c>
      <c r="L47" s="28">
        <v>25</v>
      </c>
      <c r="M47" s="28">
        <v>31</v>
      </c>
      <c r="N47" s="28">
        <v>55</v>
      </c>
      <c r="O47" s="28">
        <v>86</v>
      </c>
      <c r="P47" s="28">
        <v>58</v>
      </c>
      <c r="Q47" s="28">
        <v>94</v>
      </c>
      <c r="R47" s="28">
        <v>123</v>
      </c>
      <c r="S47" s="28">
        <v>110</v>
      </c>
      <c r="T47" s="28">
        <v>31</v>
      </c>
      <c r="U47" s="28">
        <v>56</v>
      </c>
      <c r="V47" s="28">
        <v>106</v>
      </c>
      <c r="W47" s="28">
        <v>48</v>
      </c>
      <c r="X47" s="28">
        <v>42</v>
      </c>
      <c r="Y47" s="28">
        <v>5</v>
      </c>
      <c r="Z47" s="28">
        <v>0</v>
      </c>
      <c r="AA47" s="28">
        <v>16</v>
      </c>
      <c r="AB47" s="29">
        <f t="shared" si="2"/>
        <v>1656</v>
      </c>
    </row>
    <row r="48" spans="2:28" x14ac:dyDescent="0.25">
      <c r="B48" s="14"/>
      <c r="C48" s="17"/>
      <c r="D48" s="4" t="s">
        <v>26</v>
      </c>
      <c r="E48" s="25">
        <v>170</v>
      </c>
      <c r="F48" s="25">
        <v>103</v>
      </c>
      <c r="G48" s="25">
        <v>41</v>
      </c>
      <c r="H48" s="25">
        <v>0</v>
      </c>
      <c r="I48" s="25">
        <v>48</v>
      </c>
      <c r="J48" s="25">
        <v>12</v>
      </c>
      <c r="K48" s="25">
        <v>30</v>
      </c>
      <c r="L48" s="25">
        <v>44</v>
      </c>
      <c r="M48" s="25">
        <v>98</v>
      </c>
      <c r="N48" s="25">
        <v>127</v>
      </c>
      <c r="O48" s="25">
        <v>80</v>
      </c>
      <c r="P48" s="25">
        <v>151</v>
      </c>
      <c r="Q48" s="25">
        <v>515</v>
      </c>
      <c r="R48" s="25">
        <v>485</v>
      </c>
      <c r="S48" s="25">
        <v>245</v>
      </c>
      <c r="T48" s="25">
        <v>100</v>
      </c>
      <c r="U48" s="25">
        <v>141</v>
      </c>
      <c r="V48" s="25">
        <v>377</v>
      </c>
      <c r="W48" s="25">
        <v>33</v>
      </c>
      <c r="X48" s="25">
        <v>29</v>
      </c>
      <c r="Y48" s="25">
        <v>0</v>
      </c>
      <c r="Z48" s="25">
        <v>0</v>
      </c>
      <c r="AA48" s="25">
        <v>0</v>
      </c>
      <c r="AB48" s="26">
        <f t="shared" si="2"/>
        <v>2829</v>
      </c>
    </row>
    <row r="49" spans="2:28" x14ac:dyDescent="0.25">
      <c r="B49" s="14"/>
      <c r="C49" s="17"/>
      <c r="D49" s="4" t="s">
        <v>27</v>
      </c>
      <c r="E49" s="25">
        <v>96</v>
      </c>
      <c r="F49" s="25">
        <v>0</v>
      </c>
      <c r="G49" s="25">
        <v>0</v>
      </c>
      <c r="H49" s="25">
        <v>51</v>
      </c>
      <c r="I49" s="25">
        <v>0</v>
      </c>
      <c r="J49" s="25">
        <v>0</v>
      </c>
      <c r="K49" s="25">
        <v>0</v>
      </c>
      <c r="L49" s="25">
        <v>91</v>
      </c>
      <c r="M49" s="25">
        <v>56</v>
      </c>
      <c r="N49" s="25">
        <v>61</v>
      </c>
      <c r="O49" s="25">
        <v>442</v>
      </c>
      <c r="P49" s="25">
        <v>123</v>
      </c>
      <c r="Q49" s="25">
        <v>585</v>
      </c>
      <c r="R49" s="25">
        <v>478</v>
      </c>
      <c r="S49" s="25">
        <v>260</v>
      </c>
      <c r="T49" s="25">
        <v>79</v>
      </c>
      <c r="U49" s="25">
        <v>246</v>
      </c>
      <c r="V49" s="25">
        <v>81</v>
      </c>
      <c r="W49" s="25">
        <v>0</v>
      </c>
      <c r="X49" s="25">
        <v>110</v>
      </c>
      <c r="Y49" s="25">
        <v>0</v>
      </c>
      <c r="Z49" s="25">
        <v>0</v>
      </c>
      <c r="AA49" s="25">
        <v>0</v>
      </c>
      <c r="AB49" s="26">
        <f t="shared" si="2"/>
        <v>2759</v>
      </c>
    </row>
    <row r="50" spans="2:28" x14ac:dyDescent="0.25">
      <c r="B50" s="14"/>
      <c r="C50" s="17"/>
      <c r="D50" s="4" t="s">
        <v>28</v>
      </c>
      <c r="E50" s="25">
        <v>0</v>
      </c>
      <c r="F50" s="25">
        <v>0</v>
      </c>
      <c r="G50" s="25">
        <v>105</v>
      </c>
      <c r="H50" s="25">
        <v>104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109</v>
      </c>
      <c r="P50" s="25">
        <v>0</v>
      </c>
      <c r="Q50" s="25">
        <v>144</v>
      </c>
      <c r="R50" s="25">
        <v>522</v>
      </c>
      <c r="S50" s="25">
        <v>477</v>
      </c>
      <c r="T50" s="25">
        <v>558</v>
      </c>
      <c r="U50" s="25">
        <v>0</v>
      </c>
      <c r="V50" s="25">
        <v>0</v>
      </c>
      <c r="W50" s="25">
        <v>114</v>
      </c>
      <c r="X50" s="25">
        <v>116</v>
      </c>
      <c r="Y50" s="25">
        <v>0</v>
      </c>
      <c r="Z50" s="25">
        <v>0</v>
      </c>
      <c r="AA50" s="25">
        <v>0</v>
      </c>
      <c r="AB50" s="26">
        <f t="shared" si="2"/>
        <v>2249</v>
      </c>
    </row>
    <row r="51" spans="2:28" x14ac:dyDescent="0.25">
      <c r="B51" s="14"/>
      <c r="C51" s="17"/>
      <c r="D51" s="4" t="s">
        <v>29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259</v>
      </c>
      <c r="O51" s="25">
        <v>283</v>
      </c>
      <c r="P51" s="25">
        <v>0</v>
      </c>
      <c r="Q51" s="25">
        <v>0</v>
      </c>
      <c r="R51" s="25">
        <v>585</v>
      </c>
      <c r="S51" s="25">
        <v>0</v>
      </c>
      <c r="T51" s="25">
        <v>280</v>
      </c>
      <c r="U51" s="25">
        <v>0</v>
      </c>
      <c r="V51" s="25">
        <v>443</v>
      </c>
      <c r="W51" s="25">
        <v>0</v>
      </c>
      <c r="X51" s="25">
        <v>295</v>
      </c>
      <c r="Y51" s="25">
        <v>0</v>
      </c>
      <c r="Z51" s="25">
        <v>0</v>
      </c>
      <c r="AA51" s="25">
        <v>0</v>
      </c>
      <c r="AB51" s="26">
        <f t="shared" si="2"/>
        <v>2145</v>
      </c>
    </row>
    <row r="52" spans="2:28" x14ac:dyDescent="0.25">
      <c r="B52" s="14"/>
      <c r="C52" s="17"/>
      <c r="D52" s="4" t="s">
        <v>30</v>
      </c>
      <c r="E52" s="25">
        <v>896</v>
      </c>
      <c r="F52" s="25">
        <v>828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765</v>
      </c>
      <c r="T52" s="25">
        <v>0</v>
      </c>
      <c r="U52" s="25">
        <v>0</v>
      </c>
      <c r="V52" s="25">
        <v>0</v>
      </c>
      <c r="W52" s="25">
        <v>0</v>
      </c>
      <c r="X52" s="25">
        <v>678</v>
      </c>
      <c r="Y52" s="25">
        <v>0</v>
      </c>
      <c r="Z52" s="25">
        <v>0</v>
      </c>
      <c r="AA52" s="25">
        <v>0</v>
      </c>
      <c r="AB52" s="26">
        <f t="shared" si="2"/>
        <v>3167</v>
      </c>
    </row>
    <row r="53" spans="2:28" x14ac:dyDescent="0.25">
      <c r="B53" s="14"/>
      <c r="C53" s="17"/>
      <c r="D53" s="4" t="s">
        <v>31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1023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6">
        <f t="shared" si="2"/>
        <v>1023</v>
      </c>
    </row>
    <row r="54" spans="2:28" x14ac:dyDescent="0.25">
      <c r="B54" s="14"/>
      <c r="C54" s="17"/>
      <c r="D54" s="4" t="s">
        <v>32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6">
        <f t="shared" si="2"/>
        <v>0</v>
      </c>
    </row>
    <row r="55" spans="2:28" x14ac:dyDescent="0.25">
      <c r="B55" s="14"/>
      <c r="C55" s="17"/>
      <c r="D55" s="4" t="s">
        <v>33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2751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6">
        <f t="shared" si="2"/>
        <v>2751</v>
      </c>
    </row>
    <row r="56" spans="2:28" ht="15.75" thickBot="1" x14ac:dyDescent="0.3">
      <c r="B56" s="14"/>
      <c r="C56" s="18"/>
      <c r="D56" s="1" t="s">
        <v>11</v>
      </c>
      <c r="E56" s="27">
        <f>SUM(E47:E55)</f>
        <v>1483</v>
      </c>
      <c r="F56" s="27">
        <f t="shared" ref="F56:AB56" si="6">SUM(F47:F55)</f>
        <v>1278</v>
      </c>
      <c r="G56" s="27">
        <f t="shared" si="6"/>
        <v>162</v>
      </c>
      <c r="H56" s="27">
        <f t="shared" si="6"/>
        <v>190</v>
      </c>
      <c r="I56" s="27">
        <f t="shared" si="6"/>
        <v>64</v>
      </c>
      <c r="J56" s="27">
        <f t="shared" si="6"/>
        <v>32</v>
      </c>
      <c r="K56" s="27">
        <f t="shared" si="6"/>
        <v>45</v>
      </c>
      <c r="L56" s="27">
        <f t="shared" si="6"/>
        <v>160</v>
      </c>
      <c r="M56" s="27">
        <f t="shared" si="6"/>
        <v>185</v>
      </c>
      <c r="N56" s="27">
        <f t="shared" si="6"/>
        <v>502</v>
      </c>
      <c r="O56" s="27">
        <f t="shared" si="6"/>
        <v>1000</v>
      </c>
      <c r="P56" s="27">
        <f t="shared" si="6"/>
        <v>332</v>
      </c>
      <c r="Q56" s="27">
        <f t="shared" si="6"/>
        <v>1338</v>
      </c>
      <c r="R56" s="27">
        <f t="shared" si="6"/>
        <v>4944</v>
      </c>
      <c r="S56" s="27">
        <f t="shared" si="6"/>
        <v>1857</v>
      </c>
      <c r="T56" s="27">
        <f t="shared" si="6"/>
        <v>2071</v>
      </c>
      <c r="U56" s="27">
        <f t="shared" si="6"/>
        <v>443</v>
      </c>
      <c r="V56" s="27">
        <f t="shared" si="6"/>
        <v>1007</v>
      </c>
      <c r="W56" s="27">
        <f t="shared" si="6"/>
        <v>195</v>
      </c>
      <c r="X56" s="27">
        <f t="shared" si="6"/>
        <v>1270</v>
      </c>
      <c r="Y56" s="27">
        <f t="shared" si="6"/>
        <v>5</v>
      </c>
      <c r="Z56" s="27">
        <f t="shared" si="6"/>
        <v>0</v>
      </c>
      <c r="AA56" s="27">
        <f t="shared" si="6"/>
        <v>16</v>
      </c>
      <c r="AB56" s="30">
        <f t="shared" si="6"/>
        <v>18579</v>
      </c>
    </row>
    <row r="57" spans="2:28" x14ac:dyDescent="0.25">
      <c r="B57" s="14"/>
      <c r="C57" s="16" t="s">
        <v>40</v>
      </c>
      <c r="D57" s="3" t="s">
        <v>25</v>
      </c>
      <c r="E57" s="28">
        <v>251</v>
      </c>
      <c r="F57" s="28">
        <v>248</v>
      </c>
      <c r="G57" s="28">
        <v>23</v>
      </c>
      <c r="H57" s="28">
        <v>36</v>
      </c>
      <c r="I57" s="28">
        <v>20</v>
      </c>
      <c r="J57" s="28">
        <v>26</v>
      </c>
      <c r="K57" s="28">
        <v>62</v>
      </c>
      <c r="L57" s="28">
        <v>16</v>
      </c>
      <c r="M57" s="28">
        <v>52</v>
      </c>
      <c r="N57" s="28">
        <v>177</v>
      </c>
      <c r="O57" s="28">
        <v>151</v>
      </c>
      <c r="P57" s="28">
        <v>181</v>
      </c>
      <c r="Q57" s="28">
        <v>271</v>
      </c>
      <c r="R57" s="28">
        <v>144</v>
      </c>
      <c r="S57" s="28">
        <v>138</v>
      </c>
      <c r="T57" s="28">
        <v>106</v>
      </c>
      <c r="U57" s="28">
        <v>74</v>
      </c>
      <c r="V57" s="28">
        <v>83</v>
      </c>
      <c r="W57" s="28">
        <v>56</v>
      </c>
      <c r="X57" s="28">
        <v>29</v>
      </c>
      <c r="Y57" s="28">
        <v>6</v>
      </c>
      <c r="Z57" s="28">
        <v>6</v>
      </c>
      <c r="AA57" s="28">
        <v>4</v>
      </c>
      <c r="AB57" s="29">
        <f t="shared" si="2"/>
        <v>2160</v>
      </c>
    </row>
    <row r="58" spans="2:28" x14ac:dyDescent="0.25">
      <c r="B58" s="14"/>
      <c r="C58" s="17"/>
      <c r="D58" s="4" t="s">
        <v>26</v>
      </c>
      <c r="E58" s="25">
        <v>173</v>
      </c>
      <c r="F58" s="25">
        <v>64</v>
      </c>
      <c r="G58" s="25">
        <v>0</v>
      </c>
      <c r="H58" s="25">
        <v>11</v>
      </c>
      <c r="I58" s="25">
        <v>66</v>
      </c>
      <c r="J58" s="25">
        <v>23</v>
      </c>
      <c r="K58" s="25">
        <v>14</v>
      </c>
      <c r="L58" s="25">
        <v>13</v>
      </c>
      <c r="M58" s="25">
        <v>113</v>
      </c>
      <c r="N58" s="25">
        <v>149</v>
      </c>
      <c r="O58" s="25">
        <v>318</v>
      </c>
      <c r="P58" s="25">
        <v>474</v>
      </c>
      <c r="Q58" s="25">
        <v>1049</v>
      </c>
      <c r="R58" s="25">
        <v>959</v>
      </c>
      <c r="S58" s="25">
        <v>663</v>
      </c>
      <c r="T58" s="25">
        <v>342</v>
      </c>
      <c r="U58" s="25">
        <v>343</v>
      </c>
      <c r="V58" s="25">
        <v>295</v>
      </c>
      <c r="W58" s="25">
        <v>150</v>
      </c>
      <c r="X58" s="25">
        <v>0</v>
      </c>
      <c r="Y58" s="25">
        <v>12</v>
      </c>
      <c r="Z58" s="25">
        <v>0</v>
      </c>
      <c r="AA58" s="25">
        <v>35</v>
      </c>
      <c r="AB58" s="26">
        <f t="shared" si="2"/>
        <v>5266</v>
      </c>
    </row>
    <row r="59" spans="2:28" x14ac:dyDescent="0.25">
      <c r="B59" s="14"/>
      <c r="C59" s="17"/>
      <c r="D59" s="4" t="s">
        <v>27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93</v>
      </c>
      <c r="L59" s="25">
        <v>0</v>
      </c>
      <c r="M59" s="25">
        <v>0</v>
      </c>
      <c r="N59" s="25">
        <v>96</v>
      </c>
      <c r="O59" s="25">
        <v>164</v>
      </c>
      <c r="P59" s="25">
        <v>93</v>
      </c>
      <c r="Q59" s="25">
        <v>684</v>
      </c>
      <c r="R59" s="25">
        <v>600</v>
      </c>
      <c r="S59" s="25">
        <v>1018</v>
      </c>
      <c r="T59" s="25">
        <v>479</v>
      </c>
      <c r="U59" s="25">
        <v>107</v>
      </c>
      <c r="V59" s="25">
        <v>758</v>
      </c>
      <c r="W59" s="25">
        <v>60</v>
      </c>
      <c r="X59" s="25">
        <v>96</v>
      </c>
      <c r="Y59" s="25">
        <v>0</v>
      </c>
      <c r="Z59" s="25">
        <v>56</v>
      </c>
      <c r="AA59" s="25">
        <v>0</v>
      </c>
      <c r="AB59" s="26">
        <f t="shared" si="2"/>
        <v>4304</v>
      </c>
    </row>
    <row r="60" spans="2:28" x14ac:dyDescent="0.25">
      <c r="B60" s="14"/>
      <c r="C60" s="17"/>
      <c r="D60" s="4" t="s">
        <v>28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110</v>
      </c>
      <c r="K60" s="25">
        <v>0</v>
      </c>
      <c r="L60" s="25">
        <v>0</v>
      </c>
      <c r="M60" s="25">
        <v>0</v>
      </c>
      <c r="N60" s="25">
        <v>127</v>
      </c>
      <c r="O60" s="25">
        <v>0</v>
      </c>
      <c r="P60" s="25">
        <v>139</v>
      </c>
      <c r="Q60" s="25">
        <v>1421</v>
      </c>
      <c r="R60" s="25">
        <v>414</v>
      </c>
      <c r="S60" s="25">
        <v>736</v>
      </c>
      <c r="T60" s="25">
        <v>484</v>
      </c>
      <c r="U60" s="25">
        <v>414</v>
      </c>
      <c r="V60" s="25">
        <v>762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6">
        <f t="shared" si="2"/>
        <v>4607</v>
      </c>
    </row>
    <row r="61" spans="2:28" x14ac:dyDescent="0.25">
      <c r="B61" s="14"/>
      <c r="C61" s="17"/>
      <c r="D61" s="4" t="s">
        <v>29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323</v>
      </c>
      <c r="Q61" s="25">
        <v>679</v>
      </c>
      <c r="R61" s="25">
        <v>629</v>
      </c>
      <c r="S61" s="25">
        <v>331</v>
      </c>
      <c r="T61" s="25">
        <v>0</v>
      </c>
      <c r="U61" s="25">
        <v>297</v>
      </c>
      <c r="V61" s="25">
        <v>1272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6">
        <f t="shared" si="2"/>
        <v>3531</v>
      </c>
    </row>
    <row r="62" spans="2:28" x14ac:dyDescent="0.25">
      <c r="B62" s="14"/>
      <c r="C62" s="17"/>
      <c r="D62" s="4" t="s">
        <v>30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718</v>
      </c>
      <c r="O62" s="25">
        <v>0</v>
      </c>
      <c r="P62" s="25">
        <v>0</v>
      </c>
      <c r="Q62" s="25">
        <v>0</v>
      </c>
      <c r="R62" s="25">
        <v>0</v>
      </c>
      <c r="S62" s="25">
        <v>796</v>
      </c>
      <c r="T62" s="25">
        <v>721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6">
        <f t="shared" si="2"/>
        <v>2235</v>
      </c>
    </row>
    <row r="63" spans="2:28" x14ac:dyDescent="0.25">
      <c r="B63" s="14"/>
      <c r="C63" s="17"/>
      <c r="D63" s="4" t="s">
        <v>31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2569</v>
      </c>
      <c r="T63" s="25">
        <v>1070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6">
        <f t="shared" si="2"/>
        <v>3639</v>
      </c>
    </row>
    <row r="64" spans="2:28" x14ac:dyDescent="0.25">
      <c r="B64" s="14"/>
      <c r="C64" s="17"/>
      <c r="D64" s="4" t="s">
        <v>32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6">
        <f t="shared" si="2"/>
        <v>0</v>
      </c>
    </row>
    <row r="65" spans="2:28" x14ac:dyDescent="0.25">
      <c r="B65" s="14"/>
      <c r="C65" s="17"/>
      <c r="D65" s="4" t="s">
        <v>33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2317</v>
      </c>
      <c r="T65" s="25">
        <v>2069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6">
        <f t="shared" si="2"/>
        <v>4386</v>
      </c>
    </row>
    <row r="66" spans="2:28" ht="15.75" thickBot="1" x14ac:dyDescent="0.3">
      <c r="B66" s="14"/>
      <c r="C66" s="18"/>
      <c r="D66" s="1" t="s">
        <v>11</v>
      </c>
      <c r="E66" s="27">
        <f>SUM(E57:E65)</f>
        <v>424</v>
      </c>
      <c r="F66" s="27">
        <f t="shared" ref="F66:AB66" si="7">SUM(F57:F65)</f>
        <v>312</v>
      </c>
      <c r="G66" s="27">
        <f t="shared" si="7"/>
        <v>23</v>
      </c>
      <c r="H66" s="27">
        <f t="shared" si="7"/>
        <v>47</v>
      </c>
      <c r="I66" s="27">
        <f t="shared" si="7"/>
        <v>86</v>
      </c>
      <c r="J66" s="27">
        <f t="shared" si="7"/>
        <v>159</v>
      </c>
      <c r="K66" s="27">
        <f t="shared" si="7"/>
        <v>169</v>
      </c>
      <c r="L66" s="27">
        <f t="shared" si="7"/>
        <v>29</v>
      </c>
      <c r="M66" s="27">
        <f t="shared" si="7"/>
        <v>165</v>
      </c>
      <c r="N66" s="27">
        <f t="shared" si="7"/>
        <v>1267</v>
      </c>
      <c r="O66" s="27">
        <f t="shared" si="7"/>
        <v>633</v>
      </c>
      <c r="P66" s="27">
        <f t="shared" si="7"/>
        <v>1210</v>
      </c>
      <c r="Q66" s="27">
        <f t="shared" si="7"/>
        <v>4104</v>
      </c>
      <c r="R66" s="27">
        <f t="shared" si="7"/>
        <v>2746</v>
      </c>
      <c r="S66" s="27">
        <f t="shared" si="7"/>
        <v>8568</v>
      </c>
      <c r="T66" s="27">
        <f t="shared" si="7"/>
        <v>5271</v>
      </c>
      <c r="U66" s="27">
        <f t="shared" si="7"/>
        <v>1235</v>
      </c>
      <c r="V66" s="27">
        <f t="shared" si="7"/>
        <v>3170</v>
      </c>
      <c r="W66" s="27">
        <f t="shared" si="7"/>
        <v>266</v>
      </c>
      <c r="X66" s="27">
        <f t="shared" si="7"/>
        <v>125</v>
      </c>
      <c r="Y66" s="27">
        <f t="shared" si="7"/>
        <v>18</v>
      </c>
      <c r="Z66" s="27">
        <f t="shared" si="7"/>
        <v>62</v>
      </c>
      <c r="AA66" s="27">
        <f t="shared" si="7"/>
        <v>39</v>
      </c>
      <c r="AB66" s="30">
        <f t="shared" si="7"/>
        <v>30128</v>
      </c>
    </row>
    <row r="67" spans="2:28" x14ac:dyDescent="0.25">
      <c r="B67" s="14"/>
      <c r="C67" s="16" t="s">
        <v>41</v>
      </c>
      <c r="D67" s="3" t="s">
        <v>25</v>
      </c>
      <c r="E67" s="28">
        <v>529</v>
      </c>
      <c r="F67" s="28">
        <v>435</v>
      </c>
      <c r="G67" s="28">
        <v>35</v>
      </c>
      <c r="H67" s="28">
        <v>21</v>
      </c>
      <c r="I67" s="28">
        <v>50</v>
      </c>
      <c r="J67" s="28">
        <v>30</v>
      </c>
      <c r="K67" s="28">
        <v>57</v>
      </c>
      <c r="L67" s="28">
        <v>55</v>
      </c>
      <c r="M67" s="28">
        <v>64</v>
      </c>
      <c r="N67" s="28">
        <v>147</v>
      </c>
      <c r="O67" s="28">
        <v>139</v>
      </c>
      <c r="P67" s="28">
        <v>122</v>
      </c>
      <c r="Q67" s="28">
        <v>121</v>
      </c>
      <c r="R67" s="28">
        <v>62</v>
      </c>
      <c r="S67" s="28">
        <v>48</v>
      </c>
      <c r="T67" s="28">
        <v>17</v>
      </c>
      <c r="U67" s="28">
        <v>15</v>
      </c>
      <c r="V67" s="28">
        <v>49</v>
      </c>
      <c r="W67" s="28">
        <v>21</v>
      </c>
      <c r="X67" s="28">
        <v>9</v>
      </c>
      <c r="Y67" s="28">
        <v>0</v>
      </c>
      <c r="Z67" s="28">
        <v>6</v>
      </c>
      <c r="AA67" s="28">
        <v>0</v>
      </c>
      <c r="AB67" s="29">
        <f t="shared" si="2"/>
        <v>2032</v>
      </c>
    </row>
    <row r="68" spans="2:28" x14ac:dyDescent="0.25">
      <c r="B68" s="14"/>
      <c r="C68" s="17"/>
      <c r="D68" s="4" t="s">
        <v>26</v>
      </c>
      <c r="E68" s="25">
        <v>97</v>
      </c>
      <c r="F68" s="25">
        <v>40</v>
      </c>
      <c r="G68" s="25">
        <v>60</v>
      </c>
      <c r="H68" s="25">
        <v>0</v>
      </c>
      <c r="I68" s="25">
        <v>0</v>
      </c>
      <c r="J68" s="25">
        <v>0</v>
      </c>
      <c r="K68" s="25">
        <v>79</v>
      </c>
      <c r="L68" s="25">
        <v>34</v>
      </c>
      <c r="M68" s="25">
        <v>61</v>
      </c>
      <c r="N68" s="25">
        <v>160</v>
      </c>
      <c r="O68" s="25">
        <v>89</v>
      </c>
      <c r="P68" s="25">
        <v>157</v>
      </c>
      <c r="Q68" s="25">
        <v>251</v>
      </c>
      <c r="R68" s="25">
        <v>109</v>
      </c>
      <c r="S68" s="25">
        <v>72</v>
      </c>
      <c r="T68" s="25">
        <v>99</v>
      </c>
      <c r="U68" s="25">
        <v>22</v>
      </c>
      <c r="V68" s="25">
        <v>106</v>
      </c>
      <c r="W68" s="25">
        <v>38</v>
      </c>
      <c r="X68" s="25">
        <v>0</v>
      </c>
      <c r="Y68" s="25">
        <v>12</v>
      </c>
      <c r="Z68" s="25">
        <v>0</v>
      </c>
      <c r="AA68" s="25">
        <v>0</v>
      </c>
      <c r="AB68" s="26">
        <f t="shared" si="2"/>
        <v>1486</v>
      </c>
    </row>
    <row r="69" spans="2:28" x14ac:dyDescent="0.25">
      <c r="B69" s="14"/>
      <c r="C69" s="17"/>
      <c r="D69" s="4" t="s">
        <v>27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56</v>
      </c>
      <c r="N69" s="25">
        <v>166</v>
      </c>
      <c r="O69" s="25">
        <v>0</v>
      </c>
      <c r="P69" s="25">
        <v>0</v>
      </c>
      <c r="Q69" s="25">
        <v>51</v>
      </c>
      <c r="R69" s="25">
        <v>71</v>
      </c>
      <c r="S69" s="25">
        <v>0</v>
      </c>
      <c r="T69" s="25">
        <v>0</v>
      </c>
      <c r="U69" s="25">
        <v>0</v>
      </c>
      <c r="V69" s="25">
        <v>154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6">
        <f t="shared" si="2"/>
        <v>498</v>
      </c>
    </row>
    <row r="70" spans="2:28" x14ac:dyDescent="0.25">
      <c r="B70" s="14"/>
      <c r="C70" s="17"/>
      <c r="D70" s="4" t="s">
        <v>28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122</v>
      </c>
      <c r="L70" s="25">
        <v>0</v>
      </c>
      <c r="M70" s="25">
        <v>0</v>
      </c>
      <c r="N70" s="25">
        <v>0</v>
      </c>
      <c r="O70" s="25">
        <v>144</v>
      </c>
      <c r="P70" s="25">
        <v>229</v>
      </c>
      <c r="Q70" s="25">
        <v>105</v>
      </c>
      <c r="R70" s="25">
        <v>313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107</v>
      </c>
      <c r="Y70" s="25">
        <v>0</v>
      </c>
      <c r="Z70" s="25">
        <v>0</v>
      </c>
      <c r="AA70" s="25">
        <v>0</v>
      </c>
      <c r="AB70" s="26">
        <f t="shared" si="2"/>
        <v>1020</v>
      </c>
    </row>
    <row r="71" spans="2:28" x14ac:dyDescent="0.25">
      <c r="B71" s="14"/>
      <c r="C71" s="17"/>
      <c r="D71" s="4" t="s">
        <v>29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273</v>
      </c>
      <c r="O71" s="25">
        <v>0</v>
      </c>
      <c r="P71" s="25">
        <v>290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6">
        <f t="shared" si="2"/>
        <v>563</v>
      </c>
    </row>
    <row r="72" spans="2:28" x14ac:dyDescent="0.25">
      <c r="B72" s="14"/>
      <c r="C72" s="17"/>
      <c r="D72" s="4" t="s">
        <v>30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6">
        <f t="shared" si="2"/>
        <v>0</v>
      </c>
    </row>
    <row r="73" spans="2:28" x14ac:dyDescent="0.25">
      <c r="B73" s="14"/>
      <c r="C73" s="17"/>
      <c r="D73" s="4" t="s">
        <v>31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6">
        <f t="shared" si="2"/>
        <v>0</v>
      </c>
    </row>
    <row r="74" spans="2:28" x14ac:dyDescent="0.25">
      <c r="B74" s="14"/>
      <c r="C74" s="17"/>
      <c r="D74" s="4" t="s">
        <v>32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6">
        <f t="shared" si="2"/>
        <v>0</v>
      </c>
    </row>
    <row r="75" spans="2:28" x14ac:dyDescent="0.25">
      <c r="B75" s="14"/>
      <c r="C75" s="17"/>
      <c r="D75" s="4" t="s">
        <v>33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6">
        <f t="shared" si="2"/>
        <v>0</v>
      </c>
    </row>
    <row r="76" spans="2:28" ht="15.75" thickBot="1" x14ac:dyDescent="0.3">
      <c r="B76" s="14"/>
      <c r="C76" s="18"/>
      <c r="D76" s="1" t="s">
        <v>11</v>
      </c>
      <c r="E76" s="27">
        <f>SUM(E67:E75)</f>
        <v>626</v>
      </c>
      <c r="F76" s="27">
        <f t="shared" ref="F76:AB76" si="8">SUM(F67:F75)</f>
        <v>475</v>
      </c>
      <c r="G76" s="27">
        <f t="shared" si="8"/>
        <v>95</v>
      </c>
      <c r="H76" s="27">
        <f t="shared" si="8"/>
        <v>21</v>
      </c>
      <c r="I76" s="27">
        <f t="shared" si="8"/>
        <v>50</v>
      </c>
      <c r="J76" s="27">
        <f t="shared" si="8"/>
        <v>30</v>
      </c>
      <c r="K76" s="27">
        <f t="shared" si="8"/>
        <v>258</v>
      </c>
      <c r="L76" s="27">
        <f t="shared" si="8"/>
        <v>89</v>
      </c>
      <c r="M76" s="27">
        <f t="shared" si="8"/>
        <v>181</v>
      </c>
      <c r="N76" s="27">
        <f t="shared" si="8"/>
        <v>746</v>
      </c>
      <c r="O76" s="27">
        <f t="shared" si="8"/>
        <v>372</v>
      </c>
      <c r="P76" s="27">
        <f t="shared" si="8"/>
        <v>798</v>
      </c>
      <c r="Q76" s="27">
        <f t="shared" si="8"/>
        <v>528</v>
      </c>
      <c r="R76" s="27">
        <f t="shared" si="8"/>
        <v>555</v>
      </c>
      <c r="S76" s="27">
        <f t="shared" si="8"/>
        <v>120</v>
      </c>
      <c r="T76" s="27">
        <f t="shared" si="8"/>
        <v>116</v>
      </c>
      <c r="U76" s="27">
        <f t="shared" si="8"/>
        <v>37</v>
      </c>
      <c r="V76" s="27">
        <f t="shared" si="8"/>
        <v>309</v>
      </c>
      <c r="W76" s="27">
        <f t="shared" si="8"/>
        <v>59</v>
      </c>
      <c r="X76" s="27">
        <f t="shared" si="8"/>
        <v>116</v>
      </c>
      <c r="Y76" s="27">
        <f t="shared" si="8"/>
        <v>12</v>
      </c>
      <c r="Z76" s="27">
        <f t="shared" si="8"/>
        <v>6</v>
      </c>
      <c r="AA76" s="27">
        <f t="shared" si="8"/>
        <v>0</v>
      </c>
      <c r="AB76" s="30">
        <f t="shared" si="8"/>
        <v>5599</v>
      </c>
    </row>
    <row r="77" spans="2:28" x14ac:dyDescent="0.25">
      <c r="B77" s="14"/>
      <c r="C77" s="16" t="s">
        <v>42</v>
      </c>
      <c r="D77" s="3" t="s">
        <v>25</v>
      </c>
      <c r="E77" s="28">
        <v>4334</v>
      </c>
      <c r="F77" s="28">
        <v>2797</v>
      </c>
      <c r="G77" s="28">
        <v>280</v>
      </c>
      <c r="H77" s="28">
        <v>149</v>
      </c>
      <c r="I77" s="28">
        <v>155</v>
      </c>
      <c r="J77" s="28">
        <v>178</v>
      </c>
      <c r="K77" s="28">
        <v>316</v>
      </c>
      <c r="L77" s="28">
        <v>377</v>
      </c>
      <c r="M77" s="28">
        <v>230</v>
      </c>
      <c r="N77" s="28">
        <v>577</v>
      </c>
      <c r="O77" s="28">
        <v>963</v>
      </c>
      <c r="P77" s="28">
        <v>698</v>
      </c>
      <c r="Q77" s="28">
        <v>857</v>
      </c>
      <c r="R77" s="28">
        <v>507</v>
      </c>
      <c r="S77" s="28">
        <v>377</v>
      </c>
      <c r="T77" s="28">
        <v>196</v>
      </c>
      <c r="U77" s="28">
        <v>201</v>
      </c>
      <c r="V77" s="28">
        <v>435</v>
      </c>
      <c r="W77" s="28">
        <v>125</v>
      </c>
      <c r="X77" s="28">
        <v>106</v>
      </c>
      <c r="Y77" s="28">
        <v>6</v>
      </c>
      <c r="Z77" s="28">
        <v>18</v>
      </c>
      <c r="AA77" s="28">
        <v>4</v>
      </c>
      <c r="AB77" s="29">
        <f t="shared" si="2"/>
        <v>13886</v>
      </c>
    </row>
    <row r="78" spans="2:28" x14ac:dyDescent="0.25">
      <c r="B78" s="14"/>
      <c r="C78" s="17"/>
      <c r="D78" s="4" t="s">
        <v>26</v>
      </c>
      <c r="E78" s="25">
        <v>3551</v>
      </c>
      <c r="F78" s="25">
        <v>1797</v>
      </c>
      <c r="G78" s="25">
        <v>200</v>
      </c>
      <c r="H78" s="25">
        <v>201</v>
      </c>
      <c r="I78" s="25">
        <v>303</v>
      </c>
      <c r="J78" s="25">
        <v>149</v>
      </c>
      <c r="K78" s="25">
        <v>390</v>
      </c>
      <c r="L78" s="25">
        <v>321</v>
      </c>
      <c r="M78" s="25">
        <v>308</v>
      </c>
      <c r="N78" s="25">
        <v>1125</v>
      </c>
      <c r="O78" s="25">
        <v>1242</v>
      </c>
      <c r="P78" s="25">
        <v>1320</v>
      </c>
      <c r="Q78" s="25">
        <v>1416</v>
      </c>
      <c r="R78" s="25">
        <v>1075</v>
      </c>
      <c r="S78" s="25">
        <v>771</v>
      </c>
      <c r="T78" s="25">
        <v>538</v>
      </c>
      <c r="U78" s="25">
        <v>530</v>
      </c>
      <c r="V78" s="25">
        <v>1084</v>
      </c>
      <c r="W78" s="25">
        <v>292</v>
      </c>
      <c r="X78" s="25">
        <v>193</v>
      </c>
      <c r="Y78" s="25">
        <v>53</v>
      </c>
      <c r="Z78" s="25">
        <v>40</v>
      </c>
      <c r="AA78" s="25">
        <v>0</v>
      </c>
      <c r="AB78" s="26">
        <f t="shared" si="2"/>
        <v>16899</v>
      </c>
    </row>
    <row r="79" spans="2:28" x14ac:dyDescent="0.25">
      <c r="B79" s="14"/>
      <c r="C79" s="17"/>
      <c r="D79" s="4" t="s">
        <v>27</v>
      </c>
      <c r="E79" s="25">
        <v>2881</v>
      </c>
      <c r="F79" s="25">
        <v>1219</v>
      </c>
      <c r="G79" s="25">
        <v>355</v>
      </c>
      <c r="H79" s="25">
        <v>77</v>
      </c>
      <c r="I79" s="25">
        <v>148</v>
      </c>
      <c r="J79" s="25">
        <v>120</v>
      </c>
      <c r="K79" s="25">
        <v>583</v>
      </c>
      <c r="L79" s="25">
        <v>386</v>
      </c>
      <c r="M79" s="25">
        <v>867</v>
      </c>
      <c r="N79" s="25">
        <v>867</v>
      </c>
      <c r="O79" s="25">
        <v>1214</v>
      </c>
      <c r="P79" s="25">
        <v>347</v>
      </c>
      <c r="Q79" s="25">
        <v>1212</v>
      </c>
      <c r="R79" s="25">
        <v>549</v>
      </c>
      <c r="S79" s="25">
        <v>285</v>
      </c>
      <c r="T79" s="25">
        <v>0</v>
      </c>
      <c r="U79" s="25">
        <v>179</v>
      </c>
      <c r="V79" s="25">
        <v>665</v>
      </c>
      <c r="W79" s="25">
        <v>231</v>
      </c>
      <c r="X79" s="25">
        <v>133</v>
      </c>
      <c r="Y79" s="25">
        <v>141</v>
      </c>
      <c r="Z79" s="25">
        <v>0</v>
      </c>
      <c r="AA79" s="25">
        <v>0</v>
      </c>
      <c r="AB79" s="26">
        <f t="shared" si="2"/>
        <v>12459</v>
      </c>
    </row>
    <row r="80" spans="2:28" x14ac:dyDescent="0.25">
      <c r="B80" s="14"/>
      <c r="C80" s="17"/>
      <c r="D80" s="4" t="s">
        <v>28</v>
      </c>
      <c r="E80" s="25">
        <v>4233</v>
      </c>
      <c r="F80" s="25">
        <v>1095</v>
      </c>
      <c r="G80" s="25">
        <v>148</v>
      </c>
      <c r="H80" s="25">
        <v>682</v>
      </c>
      <c r="I80" s="25">
        <v>112</v>
      </c>
      <c r="J80" s="25">
        <v>168</v>
      </c>
      <c r="K80" s="25">
        <v>1096</v>
      </c>
      <c r="L80" s="25">
        <v>0</v>
      </c>
      <c r="M80" s="25">
        <v>859</v>
      </c>
      <c r="N80" s="25">
        <v>840</v>
      </c>
      <c r="O80" s="25">
        <v>1144</v>
      </c>
      <c r="P80" s="25">
        <v>1179</v>
      </c>
      <c r="Q80" s="25">
        <v>1658</v>
      </c>
      <c r="R80" s="25">
        <v>999</v>
      </c>
      <c r="S80" s="25">
        <v>323</v>
      </c>
      <c r="T80" s="25">
        <v>581</v>
      </c>
      <c r="U80" s="25">
        <v>136</v>
      </c>
      <c r="V80" s="25">
        <v>314</v>
      </c>
      <c r="W80" s="25">
        <v>133</v>
      </c>
      <c r="X80" s="25">
        <v>117</v>
      </c>
      <c r="Y80" s="25">
        <v>0</v>
      </c>
      <c r="Z80" s="25">
        <v>132</v>
      </c>
      <c r="AA80" s="25">
        <v>0</v>
      </c>
      <c r="AB80" s="26">
        <f t="shared" si="2"/>
        <v>15949</v>
      </c>
    </row>
    <row r="81" spans="2:28" x14ac:dyDescent="0.25">
      <c r="B81" s="14"/>
      <c r="C81" s="17"/>
      <c r="D81" s="4" t="s">
        <v>29</v>
      </c>
      <c r="E81" s="25">
        <v>2285</v>
      </c>
      <c r="F81" s="25">
        <v>2156</v>
      </c>
      <c r="G81" s="25">
        <v>491</v>
      </c>
      <c r="H81" s="25">
        <v>701</v>
      </c>
      <c r="I81" s="25">
        <v>574</v>
      </c>
      <c r="J81" s="25">
        <v>485</v>
      </c>
      <c r="K81" s="25">
        <v>0</v>
      </c>
      <c r="L81" s="25">
        <v>0</v>
      </c>
      <c r="M81" s="25">
        <v>447</v>
      </c>
      <c r="N81" s="25">
        <v>460</v>
      </c>
      <c r="O81" s="25">
        <v>1359</v>
      </c>
      <c r="P81" s="25">
        <v>1829</v>
      </c>
      <c r="Q81" s="25">
        <v>802</v>
      </c>
      <c r="R81" s="25">
        <v>403</v>
      </c>
      <c r="S81" s="25">
        <v>1391</v>
      </c>
      <c r="T81" s="25">
        <v>374</v>
      </c>
      <c r="U81" s="25">
        <v>0</v>
      </c>
      <c r="V81" s="25">
        <v>829</v>
      </c>
      <c r="W81" s="25">
        <v>0</v>
      </c>
      <c r="X81" s="25">
        <v>326</v>
      </c>
      <c r="Y81" s="25">
        <v>0</v>
      </c>
      <c r="Z81" s="25">
        <v>0</v>
      </c>
      <c r="AA81" s="25">
        <v>0</v>
      </c>
      <c r="AB81" s="26">
        <f t="shared" si="2"/>
        <v>14912</v>
      </c>
    </row>
    <row r="82" spans="2:28" x14ac:dyDescent="0.25">
      <c r="B82" s="14"/>
      <c r="C82" s="17"/>
      <c r="D82" s="4" t="s">
        <v>30</v>
      </c>
      <c r="E82" s="25">
        <v>3073</v>
      </c>
      <c r="F82" s="25">
        <v>3592</v>
      </c>
      <c r="G82" s="25">
        <v>520</v>
      </c>
      <c r="H82" s="25">
        <v>0</v>
      </c>
      <c r="I82" s="25">
        <v>0</v>
      </c>
      <c r="J82" s="25">
        <v>0</v>
      </c>
      <c r="K82" s="25">
        <v>0</v>
      </c>
      <c r="L82" s="25">
        <v>839</v>
      </c>
      <c r="M82" s="25">
        <v>1375</v>
      </c>
      <c r="N82" s="25">
        <v>1155</v>
      </c>
      <c r="O82" s="25">
        <v>1117</v>
      </c>
      <c r="P82" s="25">
        <v>2066</v>
      </c>
      <c r="Q82" s="25">
        <v>610</v>
      </c>
      <c r="R82" s="25">
        <v>2137</v>
      </c>
      <c r="S82" s="25">
        <v>1069</v>
      </c>
      <c r="T82" s="25">
        <v>0</v>
      </c>
      <c r="U82" s="25">
        <v>725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6">
        <f t="shared" ref="AB82:AB136" si="9">SUM(E82:AA82)</f>
        <v>18278</v>
      </c>
    </row>
    <row r="83" spans="2:28" x14ac:dyDescent="0.25">
      <c r="B83" s="14"/>
      <c r="C83" s="17"/>
      <c r="D83" s="4" t="s">
        <v>31</v>
      </c>
      <c r="E83" s="25">
        <v>1150</v>
      </c>
      <c r="F83" s="25">
        <v>0</v>
      </c>
      <c r="G83" s="25">
        <v>0</v>
      </c>
      <c r="H83" s="25">
        <v>0</v>
      </c>
      <c r="I83" s="25">
        <v>1407</v>
      </c>
      <c r="J83" s="25">
        <v>0</v>
      </c>
      <c r="K83" s="25">
        <v>0</v>
      </c>
      <c r="L83" s="25">
        <v>0</v>
      </c>
      <c r="M83" s="25">
        <v>0</v>
      </c>
      <c r="N83" s="25">
        <v>1078</v>
      </c>
      <c r="O83" s="25">
        <v>1183</v>
      </c>
      <c r="P83" s="25">
        <v>0</v>
      </c>
      <c r="Q83" s="25">
        <v>1011</v>
      </c>
      <c r="R83" s="25">
        <v>1247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6">
        <f t="shared" si="9"/>
        <v>7076</v>
      </c>
    </row>
    <row r="84" spans="2:28" x14ac:dyDescent="0.25">
      <c r="B84" s="14"/>
      <c r="C84" s="17"/>
      <c r="D84" s="4" t="s">
        <v>32</v>
      </c>
      <c r="E84" s="25">
        <v>0</v>
      </c>
      <c r="F84" s="25">
        <v>0</v>
      </c>
      <c r="G84" s="25">
        <v>1853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1995</v>
      </c>
      <c r="N84" s="25">
        <v>0</v>
      </c>
      <c r="O84" s="25">
        <v>0</v>
      </c>
      <c r="P84" s="25">
        <v>1761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6">
        <f t="shared" si="9"/>
        <v>5609</v>
      </c>
    </row>
    <row r="85" spans="2:28" x14ac:dyDescent="0.25">
      <c r="B85" s="14"/>
      <c r="C85" s="17"/>
      <c r="D85" s="4" t="s">
        <v>33</v>
      </c>
      <c r="E85" s="25">
        <v>0</v>
      </c>
      <c r="F85" s="25">
        <v>0</v>
      </c>
      <c r="G85" s="25">
        <v>2031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2538</v>
      </c>
      <c r="P85" s="25">
        <v>0</v>
      </c>
      <c r="Q85" s="25">
        <v>0</v>
      </c>
      <c r="R85" s="25">
        <v>4915</v>
      </c>
      <c r="S85" s="25">
        <v>3492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6">
        <f t="shared" si="9"/>
        <v>12976</v>
      </c>
    </row>
    <row r="86" spans="2:28" ht="15.75" thickBot="1" x14ac:dyDescent="0.3">
      <c r="B86" s="14"/>
      <c r="C86" s="18"/>
      <c r="D86" s="1" t="s">
        <v>11</v>
      </c>
      <c r="E86" s="27">
        <f>SUM(E77:E85)</f>
        <v>21507</v>
      </c>
      <c r="F86" s="27">
        <f t="shared" ref="F86:AA86" si="10">SUM(F77:F85)</f>
        <v>12656</v>
      </c>
      <c r="G86" s="27">
        <f t="shared" si="10"/>
        <v>5878</v>
      </c>
      <c r="H86" s="27">
        <f t="shared" si="10"/>
        <v>1810</v>
      </c>
      <c r="I86" s="27">
        <f t="shared" si="10"/>
        <v>2699</v>
      </c>
      <c r="J86" s="27">
        <f t="shared" si="10"/>
        <v>1100</v>
      </c>
      <c r="K86" s="27">
        <f t="shared" si="10"/>
        <v>2385</v>
      </c>
      <c r="L86" s="27">
        <f t="shared" si="10"/>
        <v>1923</v>
      </c>
      <c r="M86" s="27">
        <f t="shared" si="10"/>
        <v>6081</v>
      </c>
      <c r="N86" s="27">
        <f t="shared" si="10"/>
        <v>6102</v>
      </c>
      <c r="O86" s="27">
        <f t="shared" si="10"/>
        <v>10760</v>
      </c>
      <c r="P86" s="27">
        <f t="shared" si="10"/>
        <v>9200</v>
      </c>
      <c r="Q86" s="27">
        <f t="shared" si="10"/>
        <v>7566</v>
      </c>
      <c r="R86" s="27">
        <f t="shared" si="10"/>
        <v>11832</v>
      </c>
      <c r="S86" s="27">
        <f t="shared" si="10"/>
        <v>7708</v>
      </c>
      <c r="T86" s="27">
        <f t="shared" si="10"/>
        <v>1689</v>
      </c>
      <c r="U86" s="27">
        <f t="shared" si="10"/>
        <v>1771</v>
      </c>
      <c r="V86" s="27">
        <f t="shared" si="10"/>
        <v>3327</v>
      </c>
      <c r="W86" s="27">
        <f t="shared" si="10"/>
        <v>781</v>
      </c>
      <c r="X86" s="27">
        <f t="shared" si="10"/>
        <v>875</v>
      </c>
      <c r="Y86" s="27">
        <f t="shared" si="10"/>
        <v>200</v>
      </c>
      <c r="Z86" s="27">
        <f t="shared" si="10"/>
        <v>190</v>
      </c>
      <c r="AA86" s="27">
        <f t="shared" si="10"/>
        <v>4</v>
      </c>
      <c r="AB86" s="30">
        <f>SUM(AB77:AB85)</f>
        <v>118044</v>
      </c>
    </row>
    <row r="87" spans="2:28" x14ac:dyDescent="0.25">
      <c r="B87" s="14"/>
      <c r="C87" s="16" t="s">
        <v>43</v>
      </c>
      <c r="D87" s="3" t="s">
        <v>25</v>
      </c>
      <c r="E87" s="28">
        <v>7690</v>
      </c>
      <c r="F87" s="28">
        <v>4781</v>
      </c>
      <c r="G87" s="28">
        <v>314</v>
      </c>
      <c r="H87" s="28">
        <v>420</v>
      </c>
      <c r="I87" s="28">
        <v>296</v>
      </c>
      <c r="J87" s="28">
        <v>280</v>
      </c>
      <c r="K87" s="28">
        <v>548</v>
      </c>
      <c r="L87" s="28">
        <v>470</v>
      </c>
      <c r="M87" s="28">
        <v>396</v>
      </c>
      <c r="N87" s="28">
        <v>883</v>
      </c>
      <c r="O87" s="28">
        <v>975</v>
      </c>
      <c r="P87" s="28">
        <v>668</v>
      </c>
      <c r="Q87" s="28">
        <v>815</v>
      </c>
      <c r="R87" s="28">
        <v>495</v>
      </c>
      <c r="S87" s="28">
        <v>382</v>
      </c>
      <c r="T87" s="28">
        <v>287</v>
      </c>
      <c r="U87" s="28">
        <v>188</v>
      </c>
      <c r="V87" s="28">
        <v>319</v>
      </c>
      <c r="W87" s="28">
        <v>115</v>
      </c>
      <c r="X87" s="28">
        <v>64</v>
      </c>
      <c r="Y87" s="28">
        <v>13</v>
      </c>
      <c r="Z87" s="28">
        <v>1</v>
      </c>
      <c r="AA87" s="28">
        <v>1</v>
      </c>
      <c r="AB87" s="29">
        <f t="shared" si="9"/>
        <v>20401</v>
      </c>
    </row>
    <row r="88" spans="2:28" x14ac:dyDescent="0.25">
      <c r="B88" s="14"/>
      <c r="C88" s="17"/>
      <c r="D88" s="4" t="s">
        <v>26</v>
      </c>
      <c r="E88" s="25">
        <v>4658</v>
      </c>
      <c r="F88" s="25">
        <v>1972</v>
      </c>
      <c r="G88" s="25">
        <v>534</v>
      </c>
      <c r="H88" s="25">
        <v>233</v>
      </c>
      <c r="I88" s="25">
        <v>364</v>
      </c>
      <c r="J88" s="25">
        <v>340</v>
      </c>
      <c r="K88" s="25">
        <v>1001</v>
      </c>
      <c r="L88" s="25">
        <v>566</v>
      </c>
      <c r="M88" s="25">
        <v>479</v>
      </c>
      <c r="N88" s="25">
        <v>1486</v>
      </c>
      <c r="O88" s="25">
        <v>1682</v>
      </c>
      <c r="P88" s="25">
        <v>1474</v>
      </c>
      <c r="Q88" s="25">
        <v>1889</v>
      </c>
      <c r="R88" s="25">
        <v>1053</v>
      </c>
      <c r="S88" s="25">
        <v>727</v>
      </c>
      <c r="T88" s="25">
        <v>329</v>
      </c>
      <c r="U88" s="25">
        <v>166</v>
      </c>
      <c r="V88" s="25">
        <v>538</v>
      </c>
      <c r="W88" s="25">
        <v>171</v>
      </c>
      <c r="X88" s="25">
        <v>176</v>
      </c>
      <c r="Y88" s="25">
        <v>0</v>
      </c>
      <c r="Z88" s="25">
        <v>0</v>
      </c>
      <c r="AA88" s="25">
        <v>0</v>
      </c>
      <c r="AB88" s="26">
        <f t="shared" si="9"/>
        <v>19838</v>
      </c>
    </row>
    <row r="89" spans="2:28" x14ac:dyDescent="0.25">
      <c r="B89" s="14"/>
      <c r="C89" s="17"/>
      <c r="D89" s="4" t="s">
        <v>27</v>
      </c>
      <c r="E89" s="25">
        <v>601</v>
      </c>
      <c r="F89" s="25">
        <v>331</v>
      </c>
      <c r="G89" s="25">
        <v>77</v>
      </c>
      <c r="H89" s="25">
        <v>112</v>
      </c>
      <c r="I89" s="25">
        <v>0</v>
      </c>
      <c r="J89" s="25">
        <v>53</v>
      </c>
      <c r="K89" s="25">
        <v>69</v>
      </c>
      <c r="L89" s="25">
        <v>109</v>
      </c>
      <c r="M89" s="25">
        <v>353</v>
      </c>
      <c r="N89" s="25">
        <v>806</v>
      </c>
      <c r="O89" s="25">
        <v>1166</v>
      </c>
      <c r="P89" s="25">
        <v>1050</v>
      </c>
      <c r="Q89" s="25">
        <v>1736</v>
      </c>
      <c r="R89" s="25">
        <v>1043</v>
      </c>
      <c r="S89" s="25">
        <v>816</v>
      </c>
      <c r="T89" s="25">
        <v>56</v>
      </c>
      <c r="U89" s="25">
        <v>381</v>
      </c>
      <c r="V89" s="25">
        <v>445</v>
      </c>
      <c r="W89" s="25">
        <v>134</v>
      </c>
      <c r="X89" s="25">
        <v>63</v>
      </c>
      <c r="Y89" s="25">
        <v>86</v>
      </c>
      <c r="Z89" s="25">
        <v>0</v>
      </c>
      <c r="AA89" s="25">
        <v>0</v>
      </c>
      <c r="AB89" s="26">
        <f t="shared" si="9"/>
        <v>9487</v>
      </c>
    </row>
    <row r="90" spans="2:28" x14ac:dyDescent="0.25">
      <c r="B90" s="14"/>
      <c r="C90" s="17"/>
      <c r="D90" s="4" t="s">
        <v>28</v>
      </c>
      <c r="E90" s="25">
        <v>263</v>
      </c>
      <c r="F90" s="25">
        <v>301</v>
      </c>
      <c r="G90" s="25">
        <v>0</v>
      </c>
      <c r="H90" s="25">
        <v>0</v>
      </c>
      <c r="I90" s="25">
        <v>0</v>
      </c>
      <c r="J90" s="25">
        <v>122</v>
      </c>
      <c r="K90" s="25">
        <v>102</v>
      </c>
      <c r="L90" s="25">
        <v>155</v>
      </c>
      <c r="M90" s="25">
        <v>303</v>
      </c>
      <c r="N90" s="25">
        <v>803</v>
      </c>
      <c r="O90" s="25">
        <v>632</v>
      </c>
      <c r="P90" s="25">
        <v>1017</v>
      </c>
      <c r="Q90" s="25">
        <v>1358</v>
      </c>
      <c r="R90" s="25">
        <v>781</v>
      </c>
      <c r="S90" s="25">
        <v>785</v>
      </c>
      <c r="T90" s="25">
        <v>652</v>
      </c>
      <c r="U90" s="25">
        <v>498</v>
      </c>
      <c r="V90" s="25">
        <v>862</v>
      </c>
      <c r="W90" s="25">
        <v>136</v>
      </c>
      <c r="X90" s="25">
        <v>0</v>
      </c>
      <c r="Y90" s="25">
        <v>0</v>
      </c>
      <c r="Z90" s="25">
        <v>0</v>
      </c>
      <c r="AA90" s="25">
        <v>0</v>
      </c>
      <c r="AB90" s="26">
        <f t="shared" si="9"/>
        <v>8770</v>
      </c>
    </row>
    <row r="91" spans="2:28" x14ac:dyDescent="0.25">
      <c r="B91" s="14"/>
      <c r="C91" s="17"/>
      <c r="D91" s="4" t="s">
        <v>29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665</v>
      </c>
      <c r="P91" s="25">
        <v>389</v>
      </c>
      <c r="Q91" s="25">
        <v>646</v>
      </c>
      <c r="R91" s="25">
        <v>843</v>
      </c>
      <c r="S91" s="25">
        <v>1229</v>
      </c>
      <c r="T91" s="25">
        <v>393</v>
      </c>
      <c r="U91" s="25">
        <v>0</v>
      </c>
      <c r="V91" s="25">
        <v>757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6">
        <f t="shared" si="9"/>
        <v>4922</v>
      </c>
    </row>
    <row r="92" spans="2:28" x14ac:dyDescent="0.25">
      <c r="B92" s="14"/>
      <c r="C92" s="17"/>
      <c r="D92" s="4" t="s">
        <v>30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775</v>
      </c>
      <c r="S92" s="25">
        <v>522</v>
      </c>
      <c r="T92" s="25">
        <v>800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6">
        <f t="shared" si="9"/>
        <v>2097</v>
      </c>
    </row>
    <row r="93" spans="2:28" x14ac:dyDescent="0.25">
      <c r="B93" s="14"/>
      <c r="C93" s="17"/>
      <c r="D93" s="4" t="s">
        <v>31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6">
        <f t="shared" si="9"/>
        <v>0</v>
      </c>
    </row>
    <row r="94" spans="2:28" x14ac:dyDescent="0.25">
      <c r="B94" s="14"/>
      <c r="C94" s="17"/>
      <c r="D94" s="4" t="s">
        <v>32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6">
        <f t="shared" si="9"/>
        <v>0</v>
      </c>
    </row>
    <row r="95" spans="2:28" x14ac:dyDescent="0.25">
      <c r="B95" s="14"/>
      <c r="C95" s="17"/>
      <c r="D95" s="4" t="s">
        <v>33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6">
        <f t="shared" si="9"/>
        <v>0</v>
      </c>
    </row>
    <row r="96" spans="2:28" ht="15.75" thickBot="1" x14ac:dyDescent="0.3">
      <c r="B96" s="14"/>
      <c r="C96" s="18"/>
      <c r="D96" s="1" t="s">
        <v>11</v>
      </c>
      <c r="E96" s="27">
        <f>SUM(E87:E95)</f>
        <v>13212</v>
      </c>
      <c r="F96" s="27">
        <f t="shared" ref="F96:AB96" si="11">SUM(F87:F95)</f>
        <v>7385</v>
      </c>
      <c r="G96" s="27">
        <f t="shared" si="11"/>
        <v>925</v>
      </c>
      <c r="H96" s="27">
        <f t="shared" si="11"/>
        <v>765</v>
      </c>
      <c r="I96" s="27">
        <f t="shared" si="11"/>
        <v>660</v>
      </c>
      <c r="J96" s="27">
        <f t="shared" si="11"/>
        <v>795</v>
      </c>
      <c r="K96" s="27">
        <f t="shared" si="11"/>
        <v>1720</v>
      </c>
      <c r="L96" s="27">
        <f t="shared" si="11"/>
        <v>1300</v>
      </c>
      <c r="M96" s="27">
        <f t="shared" si="11"/>
        <v>1531</v>
      </c>
      <c r="N96" s="27">
        <f t="shared" si="11"/>
        <v>3978</v>
      </c>
      <c r="O96" s="27">
        <f t="shared" si="11"/>
        <v>5120</v>
      </c>
      <c r="P96" s="27">
        <f t="shared" si="11"/>
        <v>4598</v>
      </c>
      <c r="Q96" s="27">
        <f t="shared" si="11"/>
        <v>6444</v>
      </c>
      <c r="R96" s="27">
        <f t="shared" si="11"/>
        <v>4990</v>
      </c>
      <c r="S96" s="27">
        <f t="shared" si="11"/>
        <v>4461</v>
      </c>
      <c r="T96" s="27">
        <f t="shared" si="11"/>
        <v>2517</v>
      </c>
      <c r="U96" s="27">
        <f t="shared" si="11"/>
        <v>1233</v>
      </c>
      <c r="V96" s="27">
        <f t="shared" si="11"/>
        <v>2921</v>
      </c>
      <c r="W96" s="27">
        <f t="shared" si="11"/>
        <v>556</v>
      </c>
      <c r="X96" s="27">
        <f t="shared" si="11"/>
        <v>303</v>
      </c>
      <c r="Y96" s="27">
        <f t="shared" si="11"/>
        <v>99</v>
      </c>
      <c r="Z96" s="27">
        <f t="shared" si="11"/>
        <v>1</v>
      </c>
      <c r="AA96" s="27">
        <f t="shared" si="11"/>
        <v>1</v>
      </c>
      <c r="AB96" s="30">
        <f t="shared" si="11"/>
        <v>65515</v>
      </c>
    </row>
    <row r="97" spans="2:28" x14ac:dyDescent="0.25">
      <c r="B97" s="14"/>
      <c r="C97" s="16" t="s">
        <v>44</v>
      </c>
      <c r="D97" s="3" t="s">
        <v>25</v>
      </c>
      <c r="E97" s="28">
        <v>1553</v>
      </c>
      <c r="F97" s="28">
        <v>89</v>
      </c>
      <c r="G97" s="28">
        <v>3</v>
      </c>
      <c r="H97" s="28">
        <v>0</v>
      </c>
      <c r="I97" s="28">
        <v>8</v>
      </c>
      <c r="J97" s="28">
        <v>3</v>
      </c>
      <c r="K97" s="28">
        <v>17</v>
      </c>
      <c r="L97" s="28">
        <v>5</v>
      </c>
      <c r="M97" s="28">
        <v>0</v>
      </c>
      <c r="N97" s="28">
        <v>15</v>
      </c>
      <c r="O97" s="28">
        <v>15</v>
      </c>
      <c r="P97" s="28">
        <v>5</v>
      </c>
      <c r="Q97" s="28">
        <v>3</v>
      </c>
      <c r="R97" s="28">
        <v>3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9">
        <f t="shared" si="9"/>
        <v>1719</v>
      </c>
    </row>
    <row r="98" spans="2:28" x14ac:dyDescent="0.25">
      <c r="B98" s="14"/>
      <c r="C98" s="17"/>
      <c r="D98" s="4" t="s">
        <v>26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6">
        <f t="shared" si="9"/>
        <v>0</v>
      </c>
    </row>
    <row r="99" spans="2:28" x14ac:dyDescent="0.25">
      <c r="B99" s="14"/>
      <c r="C99" s="17"/>
      <c r="D99" s="4" t="s">
        <v>27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6">
        <f t="shared" si="9"/>
        <v>0</v>
      </c>
    </row>
    <row r="100" spans="2:28" x14ac:dyDescent="0.25">
      <c r="B100" s="14"/>
      <c r="C100" s="17"/>
      <c r="D100" s="4" t="s">
        <v>28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6">
        <f t="shared" si="9"/>
        <v>0</v>
      </c>
    </row>
    <row r="101" spans="2:28" x14ac:dyDescent="0.25">
      <c r="B101" s="14"/>
      <c r="C101" s="17"/>
      <c r="D101" s="4" t="s">
        <v>29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6">
        <f t="shared" si="9"/>
        <v>0</v>
      </c>
    </row>
    <row r="102" spans="2:28" x14ac:dyDescent="0.25">
      <c r="B102" s="14"/>
      <c r="C102" s="17"/>
      <c r="D102" s="4" t="s">
        <v>30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6">
        <f t="shared" si="9"/>
        <v>0</v>
      </c>
    </row>
    <row r="103" spans="2:28" x14ac:dyDescent="0.25">
      <c r="B103" s="14"/>
      <c r="C103" s="17"/>
      <c r="D103" s="4" t="s">
        <v>31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6">
        <f t="shared" si="9"/>
        <v>0</v>
      </c>
    </row>
    <row r="104" spans="2:28" x14ac:dyDescent="0.25">
      <c r="B104" s="14"/>
      <c r="C104" s="17"/>
      <c r="D104" s="4" t="s">
        <v>32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6">
        <f t="shared" si="9"/>
        <v>0</v>
      </c>
    </row>
    <row r="105" spans="2:28" x14ac:dyDescent="0.25">
      <c r="B105" s="14"/>
      <c r="C105" s="17"/>
      <c r="D105" s="4" t="s">
        <v>33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6">
        <f t="shared" si="9"/>
        <v>0</v>
      </c>
    </row>
    <row r="106" spans="2:28" ht="15.75" thickBot="1" x14ac:dyDescent="0.3">
      <c r="B106" s="14"/>
      <c r="C106" s="18"/>
      <c r="D106" s="1" t="s">
        <v>11</v>
      </c>
      <c r="E106" s="27">
        <f>SUM(E97:E105)</f>
        <v>1553</v>
      </c>
      <c r="F106" s="27">
        <f t="shared" ref="F106:AB106" si="12">SUM(F97:F105)</f>
        <v>89</v>
      </c>
      <c r="G106" s="27">
        <f t="shared" si="12"/>
        <v>3</v>
      </c>
      <c r="H106" s="27">
        <f t="shared" si="12"/>
        <v>0</v>
      </c>
      <c r="I106" s="27">
        <f t="shared" si="12"/>
        <v>8</v>
      </c>
      <c r="J106" s="27">
        <f t="shared" si="12"/>
        <v>3</v>
      </c>
      <c r="K106" s="27">
        <f t="shared" si="12"/>
        <v>17</v>
      </c>
      <c r="L106" s="27">
        <f t="shared" si="12"/>
        <v>5</v>
      </c>
      <c r="M106" s="27">
        <f t="shared" si="12"/>
        <v>0</v>
      </c>
      <c r="N106" s="27">
        <f t="shared" si="12"/>
        <v>15</v>
      </c>
      <c r="O106" s="27">
        <f t="shared" si="12"/>
        <v>15</v>
      </c>
      <c r="P106" s="27">
        <f t="shared" si="12"/>
        <v>5</v>
      </c>
      <c r="Q106" s="27">
        <f t="shared" si="12"/>
        <v>3</v>
      </c>
      <c r="R106" s="27">
        <f t="shared" si="12"/>
        <v>3</v>
      </c>
      <c r="S106" s="27">
        <f t="shared" si="12"/>
        <v>0</v>
      </c>
      <c r="T106" s="27">
        <f t="shared" si="12"/>
        <v>0</v>
      </c>
      <c r="U106" s="27">
        <f t="shared" si="12"/>
        <v>0</v>
      </c>
      <c r="V106" s="27">
        <f t="shared" si="12"/>
        <v>0</v>
      </c>
      <c r="W106" s="27">
        <f t="shared" si="12"/>
        <v>0</v>
      </c>
      <c r="X106" s="27">
        <f t="shared" si="12"/>
        <v>0</v>
      </c>
      <c r="Y106" s="27">
        <f t="shared" si="12"/>
        <v>0</v>
      </c>
      <c r="Z106" s="27">
        <f t="shared" si="12"/>
        <v>0</v>
      </c>
      <c r="AA106" s="27">
        <f t="shared" si="12"/>
        <v>0</v>
      </c>
      <c r="AB106" s="30">
        <f t="shared" si="12"/>
        <v>1719</v>
      </c>
    </row>
    <row r="107" spans="2:28" x14ac:dyDescent="0.25">
      <c r="B107" s="14"/>
      <c r="C107" s="16" t="s">
        <v>45</v>
      </c>
      <c r="D107" s="3" t="s">
        <v>25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9">
        <f t="shared" si="9"/>
        <v>0</v>
      </c>
    </row>
    <row r="108" spans="2:28" x14ac:dyDescent="0.25">
      <c r="B108" s="14"/>
      <c r="C108" s="17"/>
      <c r="D108" s="4" t="s">
        <v>26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6">
        <f t="shared" si="9"/>
        <v>0</v>
      </c>
    </row>
    <row r="109" spans="2:28" x14ac:dyDescent="0.25">
      <c r="B109" s="14"/>
      <c r="C109" s="17"/>
      <c r="D109" s="4" t="s">
        <v>27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6">
        <f t="shared" si="9"/>
        <v>0</v>
      </c>
    </row>
    <row r="110" spans="2:28" x14ac:dyDescent="0.25">
      <c r="B110" s="14"/>
      <c r="C110" s="17"/>
      <c r="D110" s="4" t="s">
        <v>28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6">
        <f t="shared" si="9"/>
        <v>0</v>
      </c>
    </row>
    <row r="111" spans="2:28" x14ac:dyDescent="0.25">
      <c r="B111" s="14"/>
      <c r="C111" s="17"/>
      <c r="D111" s="4" t="s">
        <v>29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6">
        <f t="shared" si="9"/>
        <v>0</v>
      </c>
    </row>
    <row r="112" spans="2:28" x14ac:dyDescent="0.25">
      <c r="B112" s="14"/>
      <c r="C112" s="17"/>
      <c r="D112" s="4" t="s">
        <v>30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6">
        <f t="shared" si="9"/>
        <v>0</v>
      </c>
    </row>
    <row r="113" spans="2:28" x14ac:dyDescent="0.25">
      <c r="B113" s="14"/>
      <c r="C113" s="17"/>
      <c r="D113" s="4" t="s">
        <v>31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6">
        <f t="shared" si="9"/>
        <v>0</v>
      </c>
    </row>
    <row r="114" spans="2:28" x14ac:dyDescent="0.25">
      <c r="B114" s="14"/>
      <c r="C114" s="17"/>
      <c r="D114" s="4" t="s">
        <v>32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6">
        <f t="shared" si="9"/>
        <v>0</v>
      </c>
    </row>
    <row r="115" spans="2:28" x14ac:dyDescent="0.25">
      <c r="B115" s="14"/>
      <c r="C115" s="17"/>
      <c r="D115" s="4" t="s">
        <v>33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6">
        <f t="shared" si="9"/>
        <v>0</v>
      </c>
    </row>
    <row r="116" spans="2:28" ht="15.75" thickBot="1" x14ac:dyDescent="0.3">
      <c r="B116" s="14"/>
      <c r="C116" s="18"/>
      <c r="D116" s="1" t="s">
        <v>11</v>
      </c>
      <c r="E116" s="27">
        <f>SUM(E107:E115)</f>
        <v>0</v>
      </c>
      <c r="F116" s="27">
        <f t="shared" ref="F116:AB116" si="13">SUM(F107:F115)</f>
        <v>0</v>
      </c>
      <c r="G116" s="27">
        <f t="shared" si="13"/>
        <v>0</v>
      </c>
      <c r="H116" s="27">
        <f t="shared" si="13"/>
        <v>0</v>
      </c>
      <c r="I116" s="27">
        <f t="shared" si="13"/>
        <v>0</v>
      </c>
      <c r="J116" s="27">
        <f t="shared" si="13"/>
        <v>0</v>
      </c>
      <c r="K116" s="27">
        <f t="shared" si="13"/>
        <v>0</v>
      </c>
      <c r="L116" s="27">
        <f t="shared" si="13"/>
        <v>0</v>
      </c>
      <c r="M116" s="27">
        <f t="shared" si="13"/>
        <v>0</v>
      </c>
      <c r="N116" s="27">
        <f t="shared" si="13"/>
        <v>0</v>
      </c>
      <c r="O116" s="27">
        <f t="shared" si="13"/>
        <v>0</v>
      </c>
      <c r="P116" s="27">
        <f t="shared" si="13"/>
        <v>0</v>
      </c>
      <c r="Q116" s="27">
        <f t="shared" si="13"/>
        <v>0</v>
      </c>
      <c r="R116" s="27">
        <f t="shared" si="13"/>
        <v>0</v>
      </c>
      <c r="S116" s="27">
        <f t="shared" si="13"/>
        <v>0</v>
      </c>
      <c r="T116" s="27">
        <f t="shared" si="13"/>
        <v>0</v>
      </c>
      <c r="U116" s="27">
        <f t="shared" si="13"/>
        <v>0</v>
      </c>
      <c r="V116" s="27">
        <f t="shared" si="13"/>
        <v>0</v>
      </c>
      <c r="W116" s="27">
        <f t="shared" si="13"/>
        <v>0</v>
      </c>
      <c r="X116" s="27">
        <f t="shared" si="13"/>
        <v>0</v>
      </c>
      <c r="Y116" s="27">
        <f t="shared" si="13"/>
        <v>0</v>
      </c>
      <c r="Z116" s="27">
        <f t="shared" si="13"/>
        <v>0</v>
      </c>
      <c r="AA116" s="27">
        <f t="shared" si="13"/>
        <v>0</v>
      </c>
      <c r="AB116" s="30">
        <f t="shared" si="13"/>
        <v>0</v>
      </c>
    </row>
    <row r="117" spans="2:28" x14ac:dyDescent="0.25">
      <c r="B117" s="14"/>
      <c r="C117" s="16" t="s">
        <v>46</v>
      </c>
      <c r="D117" s="3" t="s">
        <v>25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9">
        <f t="shared" si="9"/>
        <v>0</v>
      </c>
    </row>
    <row r="118" spans="2:28" x14ac:dyDescent="0.25">
      <c r="B118" s="14"/>
      <c r="C118" s="17"/>
      <c r="D118" s="4" t="s">
        <v>26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6">
        <f t="shared" si="9"/>
        <v>0</v>
      </c>
    </row>
    <row r="119" spans="2:28" x14ac:dyDescent="0.25">
      <c r="B119" s="14"/>
      <c r="C119" s="17"/>
      <c r="D119" s="4" t="s">
        <v>27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6">
        <f t="shared" si="9"/>
        <v>0</v>
      </c>
    </row>
    <row r="120" spans="2:28" x14ac:dyDescent="0.25">
      <c r="B120" s="14"/>
      <c r="C120" s="17"/>
      <c r="D120" s="4" t="s">
        <v>28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6">
        <f t="shared" si="9"/>
        <v>0</v>
      </c>
    </row>
    <row r="121" spans="2:28" x14ac:dyDescent="0.25">
      <c r="B121" s="14"/>
      <c r="C121" s="17"/>
      <c r="D121" s="4" t="s">
        <v>29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6">
        <f t="shared" si="9"/>
        <v>0</v>
      </c>
    </row>
    <row r="122" spans="2:28" x14ac:dyDescent="0.25">
      <c r="B122" s="14"/>
      <c r="C122" s="17"/>
      <c r="D122" s="4" t="s">
        <v>30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6">
        <f t="shared" si="9"/>
        <v>0</v>
      </c>
    </row>
    <row r="123" spans="2:28" x14ac:dyDescent="0.25">
      <c r="B123" s="14"/>
      <c r="C123" s="17"/>
      <c r="D123" s="4" t="s">
        <v>31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6">
        <f t="shared" si="9"/>
        <v>0</v>
      </c>
    </row>
    <row r="124" spans="2:28" x14ac:dyDescent="0.25">
      <c r="B124" s="14"/>
      <c r="C124" s="17"/>
      <c r="D124" s="4" t="s">
        <v>32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6">
        <f t="shared" si="9"/>
        <v>0</v>
      </c>
    </row>
    <row r="125" spans="2:28" x14ac:dyDescent="0.25">
      <c r="B125" s="14"/>
      <c r="C125" s="17"/>
      <c r="D125" s="4" t="s">
        <v>33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6">
        <f t="shared" si="9"/>
        <v>0</v>
      </c>
    </row>
    <row r="126" spans="2:28" ht="15.75" thickBot="1" x14ac:dyDescent="0.3">
      <c r="B126" s="14"/>
      <c r="C126" s="18"/>
      <c r="D126" s="1" t="s">
        <v>11</v>
      </c>
      <c r="E126" s="27">
        <f>SUM(E117:E125)</f>
        <v>0</v>
      </c>
      <c r="F126" s="27">
        <f t="shared" ref="F126:AB126" si="14">SUM(F117:F125)</f>
        <v>0</v>
      </c>
      <c r="G126" s="27">
        <f t="shared" si="14"/>
        <v>0</v>
      </c>
      <c r="H126" s="27">
        <f t="shared" si="14"/>
        <v>0</v>
      </c>
      <c r="I126" s="27">
        <f t="shared" si="14"/>
        <v>0</v>
      </c>
      <c r="J126" s="27">
        <f t="shared" si="14"/>
        <v>0</v>
      </c>
      <c r="K126" s="27">
        <f t="shared" si="14"/>
        <v>0</v>
      </c>
      <c r="L126" s="27">
        <f t="shared" si="14"/>
        <v>0</v>
      </c>
      <c r="M126" s="27">
        <f t="shared" si="14"/>
        <v>0</v>
      </c>
      <c r="N126" s="27">
        <f t="shared" si="14"/>
        <v>0</v>
      </c>
      <c r="O126" s="27">
        <f t="shared" si="14"/>
        <v>0</v>
      </c>
      <c r="P126" s="27">
        <f t="shared" si="14"/>
        <v>0</v>
      </c>
      <c r="Q126" s="27">
        <f t="shared" si="14"/>
        <v>0</v>
      </c>
      <c r="R126" s="27">
        <f t="shared" si="14"/>
        <v>0</v>
      </c>
      <c r="S126" s="27">
        <f t="shared" si="14"/>
        <v>0</v>
      </c>
      <c r="T126" s="27">
        <f t="shared" si="14"/>
        <v>0</v>
      </c>
      <c r="U126" s="27">
        <f t="shared" si="14"/>
        <v>0</v>
      </c>
      <c r="V126" s="27">
        <f t="shared" si="14"/>
        <v>0</v>
      </c>
      <c r="W126" s="27">
        <f t="shared" si="14"/>
        <v>0</v>
      </c>
      <c r="X126" s="27">
        <f t="shared" si="14"/>
        <v>0</v>
      </c>
      <c r="Y126" s="27">
        <f t="shared" si="14"/>
        <v>0</v>
      </c>
      <c r="Z126" s="27">
        <f t="shared" si="14"/>
        <v>0</v>
      </c>
      <c r="AA126" s="27">
        <f t="shared" si="14"/>
        <v>0</v>
      </c>
      <c r="AB126" s="30">
        <f t="shared" si="14"/>
        <v>0</v>
      </c>
    </row>
    <row r="127" spans="2:28" x14ac:dyDescent="0.25">
      <c r="B127" s="14"/>
      <c r="C127" s="16" t="s">
        <v>49</v>
      </c>
      <c r="D127" s="3" t="s">
        <v>25</v>
      </c>
      <c r="E127" s="28">
        <f>+E7+E17+E27+E37+E47+E57+E67+E77+E87+E97+E107+E117</f>
        <v>32213</v>
      </c>
      <c r="F127" s="28">
        <f t="shared" ref="F127:AA135" si="15">+F7+F17+F27+F37+F47+F57+F67+F77+F87+F97+F107+F117</f>
        <v>30819</v>
      </c>
      <c r="G127" s="28">
        <f t="shared" si="15"/>
        <v>1637</v>
      </c>
      <c r="H127" s="28">
        <f t="shared" si="15"/>
        <v>1672</v>
      </c>
      <c r="I127" s="28">
        <f t="shared" si="15"/>
        <v>1505</v>
      </c>
      <c r="J127" s="28">
        <f t="shared" si="15"/>
        <v>1459</v>
      </c>
      <c r="K127" s="28">
        <f t="shared" si="15"/>
        <v>2507</v>
      </c>
      <c r="L127" s="28">
        <f t="shared" si="15"/>
        <v>2243</v>
      </c>
      <c r="M127" s="28">
        <f t="shared" si="15"/>
        <v>1789</v>
      </c>
      <c r="N127" s="28">
        <f t="shared" si="15"/>
        <v>4527</v>
      </c>
      <c r="O127" s="28">
        <f t="shared" si="15"/>
        <v>5289</v>
      </c>
      <c r="P127" s="28">
        <f t="shared" si="15"/>
        <v>3477</v>
      </c>
      <c r="Q127" s="28">
        <f t="shared" si="15"/>
        <v>4266</v>
      </c>
      <c r="R127" s="28">
        <f t="shared" si="15"/>
        <v>2513</v>
      </c>
      <c r="S127" s="28">
        <f t="shared" si="15"/>
        <v>1805</v>
      </c>
      <c r="T127" s="28">
        <f t="shared" si="15"/>
        <v>1111</v>
      </c>
      <c r="U127" s="28">
        <f t="shared" si="15"/>
        <v>900</v>
      </c>
      <c r="V127" s="28">
        <f t="shared" si="15"/>
        <v>1817</v>
      </c>
      <c r="W127" s="28">
        <f t="shared" si="15"/>
        <v>664</v>
      </c>
      <c r="X127" s="28">
        <f t="shared" si="15"/>
        <v>420</v>
      </c>
      <c r="Y127" s="28">
        <f t="shared" si="15"/>
        <v>84</v>
      </c>
      <c r="Z127" s="28">
        <f t="shared" si="15"/>
        <v>79</v>
      </c>
      <c r="AA127" s="28">
        <f t="shared" si="15"/>
        <v>81</v>
      </c>
      <c r="AB127" s="29">
        <f t="shared" si="9"/>
        <v>102877</v>
      </c>
    </row>
    <row r="128" spans="2:28" x14ac:dyDescent="0.25">
      <c r="B128" s="14"/>
      <c r="C128" s="17"/>
      <c r="D128" s="4" t="s">
        <v>26</v>
      </c>
      <c r="E128" s="25">
        <f t="shared" ref="E128:T135" si="16">+E8+E18+E28+E38+E48+E58+E68+E78+E88+E98+E108+E118</f>
        <v>20027</v>
      </c>
      <c r="F128" s="25">
        <f t="shared" si="16"/>
        <v>12536</v>
      </c>
      <c r="G128" s="25">
        <f t="shared" si="16"/>
        <v>2611</v>
      </c>
      <c r="H128" s="25">
        <f t="shared" si="16"/>
        <v>2107</v>
      </c>
      <c r="I128" s="25">
        <f t="shared" si="16"/>
        <v>2498</v>
      </c>
      <c r="J128" s="25">
        <f t="shared" si="16"/>
        <v>2252</v>
      </c>
      <c r="K128" s="25">
        <f t="shared" si="16"/>
        <v>4989</v>
      </c>
      <c r="L128" s="25">
        <f t="shared" si="16"/>
        <v>4023</v>
      </c>
      <c r="M128" s="25">
        <f t="shared" si="16"/>
        <v>4224</v>
      </c>
      <c r="N128" s="25">
        <f t="shared" si="16"/>
        <v>10296</v>
      </c>
      <c r="O128" s="25">
        <f t="shared" si="16"/>
        <v>11138</v>
      </c>
      <c r="P128" s="25">
        <f t="shared" si="16"/>
        <v>9147</v>
      </c>
      <c r="Q128" s="25">
        <f t="shared" si="16"/>
        <v>12596</v>
      </c>
      <c r="R128" s="25">
        <f t="shared" si="16"/>
        <v>8957</v>
      </c>
      <c r="S128" s="25">
        <f t="shared" si="16"/>
        <v>5828</v>
      </c>
      <c r="T128" s="25">
        <f t="shared" si="16"/>
        <v>3668</v>
      </c>
      <c r="U128" s="25">
        <f t="shared" si="15"/>
        <v>2869</v>
      </c>
      <c r="V128" s="25">
        <f t="shared" si="15"/>
        <v>5522</v>
      </c>
      <c r="W128" s="25">
        <f t="shared" si="15"/>
        <v>1419</v>
      </c>
      <c r="X128" s="25">
        <f t="shared" si="15"/>
        <v>994</v>
      </c>
      <c r="Y128" s="25">
        <f t="shared" si="15"/>
        <v>330</v>
      </c>
      <c r="Z128" s="25">
        <f t="shared" si="15"/>
        <v>81</v>
      </c>
      <c r="AA128" s="25">
        <f t="shared" si="15"/>
        <v>109</v>
      </c>
      <c r="AB128" s="26">
        <f t="shared" si="9"/>
        <v>128221</v>
      </c>
    </row>
    <row r="129" spans="2:28" x14ac:dyDescent="0.25">
      <c r="B129" s="14"/>
      <c r="C129" s="17"/>
      <c r="D129" s="4" t="s">
        <v>27</v>
      </c>
      <c r="E129" s="25">
        <f t="shared" si="16"/>
        <v>6188</v>
      </c>
      <c r="F129" s="25">
        <f t="shared" si="15"/>
        <v>3490</v>
      </c>
      <c r="G129" s="25">
        <f t="shared" si="15"/>
        <v>1044</v>
      </c>
      <c r="H129" s="25">
        <f t="shared" si="15"/>
        <v>797</v>
      </c>
      <c r="I129" s="25">
        <f t="shared" si="15"/>
        <v>490</v>
      </c>
      <c r="J129" s="25">
        <f t="shared" si="15"/>
        <v>726</v>
      </c>
      <c r="K129" s="25">
        <f t="shared" si="15"/>
        <v>1629</v>
      </c>
      <c r="L129" s="25">
        <f t="shared" si="15"/>
        <v>2543</v>
      </c>
      <c r="M129" s="25">
        <f t="shared" si="15"/>
        <v>2696</v>
      </c>
      <c r="N129" s="25">
        <f t="shared" si="15"/>
        <v>5663</v>
      </c>
      <c r="O129" s="25">
        <f t="shared" si="15"/>
        <v>7410</v>
      </c>
      <c r="P129" s="25">
        <f t="shared" si="15"/>
        <v>6219</v>
      </c>
      <c r="Q129" s="25">
        <f t="shared" si="15"/>
        <v>8723</v>
      </c>
      <c r="R129" s="25">
        <f t="shared" si="15"/>
        <v>6315</v>
      </c>
      <c r="S129" s="25">
        <f t="shared" si="15"/>
        <v>4286</v>
      </c>
      <c r="T129" s="25">
        <f t="shared" si="15"/>
        <v>2458</v>
      </c>
      <c r="U129" s="25">
        <f t="shared" si="15"/>
        <v>2214</v>
      </c>
      <c r="V129" s="25">
        <f t="shared" si="15"/>
        <v>3767</v>
      </c>
      <c r="W129" s="25">
        <f t="shared" si="15"/>
        <v>1009</v>
      </c>
      <c r="X129" s="25">
        <f t="shared" si="15"/>
        <v>835</v>
      </c>
      <c r="Y129" s="25">
        <f t="shared" si="15"/>
        <v>227</v>
      </c>
      <c r="Z129" s="25">
        <f t="shared" si="15"/>
        <v>120</v>
      </c>
      <c r="AA129" s="25">
        <f t="shared" si="15"/>
        <v>0</v>
      </c>
      <c r="AB129" s="26">
        <f t="shared" si="9"/>
        <v>68849</v>
      </c>
    </row>
    <row r="130" spans="2:28" x14ac:dyDescent="0.25">
      <c r="B130" s="14"/>
      <c r="C130" s="17"/>
      <c r="D130" s="4" t="s">
        <v>28</v>
      </c>
      <c r="E130" s="25">
        <f t="shared" si="16"/>
        <v>9552</v>
      </c>
      <c r="F130" s="25">
        <f t="shared" si="15"/>
        <v>2798</v>
      </c>
      <c r="G130" s="25">
        <f t="shared" si="15"/>
        <v>1474</v>
      </c>
      <c r="H130" s="25">
        <f t="shared" si="15"/>
        <v>2099</v>
      </c>
      <c r="I130" s="25">
        <f t="shared" si="15"/>
        <v>1212</v>
      </c>
      <c r="J130" s="25">
        <f t="shared" si="15"/>
        <v>985</v>
      </c>
      <c r="K130" s="25">
        <f t="shared" si="15"/>
        <v>2369</v>
      </c>
      <c r="L130" s="25">
        <f t="shared" si="15"/>
        <v>1336</v>
      </c>
      <c r="M130" s="25">
        <f t="shared" si="15"/>
        <v>2266</v>
      </c>
      <c r="N130" s="25">
        <f t="shared" si="15"/>
        <v>5197</v>
      </c>
      <c r="O130" s="25">
        <f t="shared" si="15"/>
        <v>11243</v>
      </c>
      <c r="P130" s="25">
        <f t="shared" si="15"/>
        <v>8691</v>
      </c>
      <c r="Q130" s="25">
        <f t="shared" si="15"/>
        <v>15381</v>
      </c>
      <c r="R130" s="25">
        <f t="shared" si="15"/>
        <v>11396</v>
      </c>
      <c r="S130" s="25">
        <f t="shared" si="15"/>
        <v>6494</v>
      </c>
      <c r="T130" s="25">
        <f t="shared" si="15"/>
        <v>4460</v>
      </c>
      <c r="U130" s="25">
        <f t="shared" si="15"/>
        <v>2274</v>
      </c>
      <c r="V130" s="25">
        <f t="shared" si="15"/>
        <v>4687</v>
      </c>
      <c r="W130" s="25">
        <f t="shared" si="15"/>
        <v>881</v>
      </c>
      <c r="X130" s="25">
        <f t="shared" si="15"/>
        <v>942</v>
      </c>
      <c r="Y130" s="25">
        <f t="shared" si="15"/>
        <v>139</v>
      </c>
      <c r="Z130" s="25">
        <f t="shared" si="15"/>
        <v>132</v>
      </c>
      <c r="AA130" s="25">
        <f t="shared" si="15"/>
        <v>0</v>
      </c>
      <c r="AB130" s="26">
        <f t="shared" si="9"/>
        <v>96008</v>
      </c>
    </row>
    <row r="131" spans="2:28" x14ac:dyDescent="0.25">
      <c r="B131" s="14"/>
      <c r="C131" s="17"/>
      <c r="D131" s="4" t="s">
        <v>29</v>
      </c>
      <c r="E131" s="25">
        <f t="shared" si="16"/>
        <v>7258</v>
      </c>
      <c r="F131" s="25">
        <f t="shared" si="15"/>
        <v>5032</v>
      </c>
      <c r="G131" s="25">
        <f t="shared" si="15"/>
        <v>1760</v>
      </c>
      <c r="H131" s="25">
        <f t="shared" si="15"/>
        <v>1483</v>
      </c>
      <c r="I131" s="25">
        <f t="shared" si="15"/>
        <v>574</v>
      </c>
      <c r="J131" s="25">
        <f t="shared" si="15"/>
        <v>2055</v>
      </c>
      <c r="K131" s="25">
        <f t="shared" si="15"/>
        <v>906</v>
      </c>
      <c r="L131" s="25">
        <f t="shared" si="15"/>
        <v>1208</v>
      </c>
      <c r="M131" s="25">
        <f t="shared" si="15"/>
        <v>1020</v>
      </c>
      <c r="N131" s="25">
        <f t="shared" si="15"/>
        <v>5963</v>
      </c>
      <c r="O131" s="25">
        <f t="shared" si="15"/>
        <v>6974</v>
      </c>
      <c r="P131" s="25">
        <f t="shared" si="15"/>
        <v>7098</v>
      </c>
      <c r="Q131" s="25">
        <f t="shared" si="15"/>
        <v>14428</v>
      </c>
      <c r="R131" s="25">
        <f t="shared" si="15"/>
        <v>6653</v>
      </c>
      <c r="S131" s="25">
        <f t="shared" si="15"/>
        <v>7544</v>
      </c>
      <c r="T131" s="25">
        <f t="shared" si="15"/>
        <v>5472</v>
      </c>
      <c r="U131" s="25">
        <f t="shared" si="15"/>
        <v>1149</v>
      </c>
      <c r="V131" s="25">
        <f t="shared" si="15"/>
        <v>5842</v>
      </c>
      <c r="W131" s="25">
        <f t="shared" si="15"/>
        <v>722</v>
      </c>
      <c r="X131" s="25">
        <f t="shared" si="15"/>
        <v>1129</v>
      </c>
      <c r="Y131" s="25">
        <f t="shared" si="15"/>
        <v>0</v>
      </c>
      <c r="Z131" s="25">
        <f t="shared" si="15"/>
        <v>0</v>
      </c>
      <c r="AA131" s="25">
        <f t="shared" si="15"/>
        <v>0</v>
      </c>
      <c r="AB131" s="26">
        <f t="shared" si="9"/>
        <v>84270</v>
      </c>
    </row>
    <row r="132" spans="2:28" x14ac:dyDescent="0.25">
      <c r="B132" s="14"/>
      <c r="C132" s="17"/>
      <c r="D132" s="4" t="s">
        <v>30</v>
      </c>
      <c r="E132" s="25">
        <f t="shared" si="16"/>
        <v>9793</v>
      </c>
      <c r="F132" s="25">
        <f t="shared" si="15"/>
        <v>9582</v>
      </c>
      <c r="G132" s="25">
        <f t="shared" si="15"/>
        <v>1056</v>
      </c>
      <c r="H132" s="25">
        <f t="shared" si="15"/>
        <v>622</v>
      </c>
      <c r="I132" s="25">
        <f t="shared" si="15"/>
        <v>0</v>
      </c>
      <c r="J132" s="25">
        <f t="shared" si="15"/>
        <v>1667</v>
      </c>
      <c r="K132" s="25">
        <f t="shared" si="15"/>
        <v>621</v>
      </c>
      <c r="L132" s="25">
        <f t="shared" si="15"/>
        <v>1453</v>
      </c>
      <c r="M132" s="25">
        <f t="shared" si="15"/>
        <v>3855</v>
      </c>
      <c r="N132" s="25">
        <f t="shared" si="15"/>
        <v>6171</v>
      </c>
      <c r="O132" s="25">
        <f t="shared" si="15"/>
        <v>5327</v>
      </c>
      <c r="P132" s="25">
        <f t="shared" si="15"/>
        <v>5710</v>
      </c>
      <c r="Q132" s="25">
        <f t="shared" si="15"/>
        <v>4654</v>
      </c>
      <c r="R132" s="25">
        <f t="shared" si="15"/>
        <v>7023</v>
      </c>
      <c r="S132" s="25">
        <f t="shared" si="15"/>
        <v>7070</v>
      </c>
      <c r="T132" s="25">
        <f t="shared" si="15"/>
        <v>2030</v>
      </c>
      <c r="U132" s="25">
        <f t="shared" si="15"/>
        <v>725</v>
      </c>
      <c r="V132" s="25">
        <f t="shared" si="15"/>
        <v>1403</v>
      </c>
      <c r="W132" s="25">
        <f t="shared" si="15"/>
        <v>0</v>
      </c>
      <c r="X132" s="25">
        <f t="shared" si="15"/>
        <v>678</v>
      </c>
      <c r="Y132" s="25">
        <f t="shared" si="15"/>
        <v>0</v>
      </c>
      <c r="Z132" s="25">
        <f t="shared" si="15"/>
        <v>0</v>
      </c>
      <c r="AA132" s="25">
        <f t="shared" si="15"/>
        <v>0</v>
      </c>
      <c r="AB132" s="26">
        <f t="shared" si="9"/>
        <v>69440</v>
      </c>
    </row>
    <row r="133" spans="2:28" x14ac:dyDescent="0.25">
      <c r="B133" s="14"/>
      <c r="C133" s="17"/>
      <c r="D133" s="4" t="s">
        <v>31</v>
      </c>
      <c r="E133" s="25">
        <f t="shared" si="16"/>
        <v>2482</v>
      </c>
      <c r="F133" s="25">
        <f t="shared" si="15"/>
        <v>2542</v>
      </c>
      <c r="G133" s="25">
        <f t="shared" si="15"/>
        <v>1319</v>
      </c>
      <c r="H133" s="25">
        <f t="shared" si="15"/>
        <v>0</v>
      </c>
      <c r="I133" s="25">
        <f t="shared" si="15"/>
        <v>1407</v>
      </c>
      <c r="J133" s="25">
        <f t="shared" si="15"/>
        <v>0</v>
      </c>
      <c r="K133" s="25">
        <f t="shared" si="15"/>
        <v>0</v>
      </c>
      <c r="L133" s="25">
        <f t="shared" si="15"/>
        <v>2565</v>
      </c>
      <c r="M133" s="25">
        <f t="shared" si="15"/>
        <v>0</v>
      </c>
      <c r="N133" s="25">
        <f t="shared" si="15"/>
        <v>4836</v>
      </c>
      <c r="O133" s="25">
        <f t="shared" si="15"/>
        <v>1183</v>
      </c>
      <c r="P133" s="25">
        <f t="shared" si="15"/>
        <v>0</v>
      </c>
      <c r="Q133" s="25">
        <f t="shared" si="15"/>
        <v>2084</v>
      </c>
      <c r="R133" s="25">
        <f t="shared" si="15"/>
        <v>2615</v>
      </c>
      <c r="S133" s="25">
        <f t="shared" si="15"/>
        <v>3769</v>
      </c>
      <c r="T133" s="25">
        <f t="shared" si="15"/>
        <v>2093</v>
      </c>
      <c r="U133" s="25">
        <f t="shared" si="15"/>
        <v>0</v>
      </c>
      <c r="V133" s="25">
        <f t="shared" si="15"/>
        <v>0</v>
      </c>
      <c r="W133" s="25">
        <f t="shared" si="15"/>
        <v>0</v>
      </c>
      <c r="X133" s="25">
        <f t="shared" si="15"/>
        <v>0</v>
      </c>
      <c r="Y133" s="25">
        <f t="shared" si="15"/>
        <v>0</v>
      </c>
      <c r="Z133" s="25">
        <f t="shared" si="15"/>
        <v>0</v>
      </c>
      <c r="AA133" s="25">
        <f t="shared" si="15"/>
        <v>0</v>
      </c>
      <c r="AB133" s="26">
        <f t="shared" si="9"/>
        <v>26895</v>
      </c>
    </row>
    <row r="134" spans="2:28" x14ac:dyDescent="0.25">
      <c r="B134" s="14"/>
      <c r="C134" s="17"/>
      <c r="D134" s="4" t="s">
        <v>32</v>
      </c>
      <c r="E134" s="25">
        <f t="shared" si="16"/>
        <v>5152</v>
      </c>
      <c r="F134" s="25">
        <f t="shared" si="15"/>
        <v>1540</v>
      </c>
      <c r="G134" s="25">
        <f t="shared" si="15"/>
        <v>1853</v>
      </c>
      <c r="H134" s="25">
        <f t="shared" si="15"/>
        <v>0</v>
      </c>
      <c r="I134" s="25">
        <f t="shared" si="15"/>
        <v>0</v>
      </c>
      <c r="J134" s="25">
        <f t="shared" si="15"/>
        <v>1612</v>
      </c>
      <c r="K134" s="25">
        <f t="shared" si="15"/>
        <v>1502</v>
      </c>
      <c r="L134" s="25">
        <f t="shared" si="15"/>
        <v>5257</v>
      </c>
      <c r="M134" s="25">
        <f t="shared" si="15"/>
        <v>1995</v>
      </c>
      <c r="N134" s="25">
        <f t="shared" si="15"/>
        <v>0</v>
      </c>
      <c r="O134" s="25">
        <f t="shared" si="15"/>
        <v>0</v>
      </c>
      <c r="P134" s="25">
        <f t="shared" si="15"/>
        <v>1761</v>
      </c>
      <c r="Q134" s="25">
        <f t="shared" si="15"/>
        <v>0</v>
      </c>
      <c r="R134" s="25">
        <f t="shared" si="15"/>
        <v>3334</v>
      </c>
      <c r="S134" s="25">
        <f t="shared" si="15"/>
        <v>0</v>
      </c>
      <c r="T134" s="25">
        <f t="shared" si="15"/>
        <v>0</v>
      </c>
      <c r="U134" s="25">
        <f t="shared" si="15"/>
        <v>0</v>
      </c>
      <c r="V134" s="25">
        <f t="shared" si="15"/>
        <v>0</v>
      </c>
      <c r="W134" s="25">
        <f t="shared" si="15"/>
        <v>0</v>
      </c>
      <c r="X134" s="25">
        <f t="shared" si="15"/>
        <v>0</v>
      </c>
      <c r="Y134" s="25">
        <f t="shared" si="15"/>
        <v>0</v>
      </c>
      <c r="Z134" s="25">
        <f t="shared" si="15"/>
        <v>0</v>
      </c>
      <c r="AA134" s="25">
        <f t="shared" si="15"/>
        <v>0</v>
      </c>
      <c r="AB134" s="26">
        <f t="shared" si="9"/>
        <v>24006</v>
      </c>
    </row>
    <row r="135" spans="2:28" x14ac:dyDescent="0.25">
      <c r="B135" s="14"/>
      <c r="C135" s="17"/>
      <c r="D135" s="4" t="s">
        <v>33</v>
      </c>
      <c r="E135" s="25">
        <f t="shared" si="16"/>
        <v>5896</v>
      </c>
      <c r="F135" s="25">
        <f t="shared" si="15"/>
        <v>2106</v>
      </c>
      <c r="G135" s="25">
        <f t="shared" si="15"/>
        <v>4593</v>
      </c>
      <c r="H135" s="25">
        <f t="shared" si="15"/>
        <v>3373</v>
      </c>
      <c r="I135" s="25">
        <f t="shared" si="15"/>
        <v>0</v>
      </c>
      <c r="J135" s="25">
        <f t="shared" si="15"/>
        <v>0</v>
      </c>
      <c r="K135" s="25">
        <f t="shared" si="15"/>
        <v>0</v>
      </c>
      <c r="L135" s="25">
        <f t="shared" si="15"/>
        <v>4173</v>
      </c>
      <c r="M135" s="25">
        <f t="shared" si="15"/>
        <v>0</v>
      </c>
      <c r="N135" s="25">
        <f t="shared" si="15"/>
        <v>0</v>
      </c>
      <c r="O135" s="25">
        <f t="shared" si="15"/>
        <v>2538</v>
      </c>
      <c r="P135" s="25">
        <f t="shared" si="15"/>
        <v>0</v>
      </c>
      <c r="Q135" s="25">
        <f t="shared" si="15"/>
        <v>9513</v>
      </c>
      <c r="R135" s="25">
        <f t="shared" si="15"/>
        <v>7666</v>
      </c>
      <c r="S135" s="25">
        <f t="shared" si="15"/>
        <v>5809</v>
      </c>
      <c r="T135" s="25">
        <f t="shared" si="15"/>
        <v>2069</v>
      </c>
      <c r="U135" s="25">
        <f t="shared" si="15"/>
        <v>0</v>
      </c>
      <c r="V135" s="25">
        <f t="shared" si="15"/>
        <v>4942</v>
      </c>
      <c r="W135" s="25">
        <f t="shared" si="15"/>
        <v>0</v>
      </c>
      <c r="X135" s="25">
        <f t="shared" si="15"/>
        <v>0</v>
      </c>
      <c r="Y135" s="25">
        <f t="shared" si="15"/>
        <v>0</v>
      </c>
      <c r="Z135" s="25">
        <f t="shared" si="15"/>
        <v>0</v>
      </c>
      <c r="AA135" s="25">
        <f t="shared" si="15"/>
        <v>0</v>
      </c>
      <c r="AB135" s="26">
        <f t="shared" si="9"/>
        <v>52678</v>
      </c>
    </row>
    <row r="136" spans="2:28" ht="15.75" thickBot="1" x14ac:dyDescent="0.3">
      <c r="B136" s="15"/>
      <c r="C136" s="18"/>
      <c r="D136" s="1" t="s">
        <v>11</v>
      </c>
      <c r="E136" s="27">
        <f>SUM(E127:E135)</f>
        <v>98561</v>
      </c>
      <c r="F136" s="27">
        <f t="shared" ref="F136:AB136" si="17">SUM(F127:F135)</f>
        <v>70445</v>
      </c>
      <c r="G136" s="27">
        <f t="shared" si="17"/>
        <v>17347</v>
      </c>
      <c r="H136" s="27">
        <f t="shared" si="17"/>
        <v>12153</v>
      </c>
      <c r="I136" s="27">
        <f t="shared" si="17"/>
        <v>7686</v>
      </c>
      <c r="J136" s="27">
        <f t="shared" si="17"/>
        <v>10756</v>
      </c>
      <c r="K136" s="27">
        <f t="shared" si="17"/>
        <v>14523</v>
      </c>
      <c r="L136" s="27">
        <f t="shared" si="17"/>
        <v>24801</v>
      </c>
      <c r="M136" s="27">
        <f t="shared" si="17"/>
        <v>17845</v>
      </c>
      <c r="N136" s="27">
        <f t="shared" si="17"/>
        <v>42653</v>
      </c>
      <c r="O136" s="27">
        <f t="shared" si="17"/>
        <v>51102</v>
      </c>
      <c r="P136" s="27">
        <f t="shared" si="17"/>
        <v>42103</v>
      </c>
      <c r="Q136" s="27">
        <f t="shared" si="17"/>
        <v>71645</v>
      </c>
      <c r="R136" s="27">
        <f t="shared" si="17"/>
        <v>56472</v>
      </c>
      <c r="S136" s="27">
        <f t="shared" si="17"/>
        <v>42605</v>
      </c>
      <c r="T136" s="27">
        <f t="shared" si="17"/>
        <v>23361</v>
      </c>
      <c r="U136" s="27">
        <f t="shared" si="17"/>
        <v>10131</v>
      </c>
      <c r="V136" s="27">
        <f t="shared" si="17"/>
        <v>27980</v>
      </c>
      <c r="W136" s="27">
        <f t="shared" si="17"/>
        <v>4695</v>
      </c>
      <c r="X136" s="27">
        <f t="shared" si="17"/>
        <v>4998</v>
      </c>
      <c r="Y136" s="27">
        <f t="shared" si="17"/>
        <v>780</v>
      </c>
      <c r="Z136" s="27">
        <f t="shared" si="17"/>
        <v>412</v>
      </c>
      <c r="AA136" s="27">
        <f t="shared" si="17"/>
        <v>190</v>
      </c>
      <c r="AB136" s="30">
        <f t="shared" si="17"/>
        <v>653244</v>
      </c>
    </row>
    <row r="138" spans="2:28" x14ac:dyDescent="0.25">
      <c r="B138" s="33" t="s">
        <v>54</v>
      </c>
      <c r="C138"/>
      <c r="D138"/>
    </row>
    <row r="139" spans="2:28" x14ac:dyDescent="0.25">
      <c r="B139" s="33" t="s">
        <v>55</v>
      </c>
      <c r="C139"/>
      <c r="D139"/>
    </row>
  </sheetData>
  <mergeCells count="20">
    <mergeCell ref="C127:C136"/>
    <mergeCell ref="B1:AB1"/>
    <mergeCell ref="B2:AB2"/>
    <mergeCell ref="B3:AB3"/>
    <mergeCell ref="C67:C76"/>
    <mergeCell ref="C77:C86"/>
    <mergeCell ref="C87:C96"/>
    <mergeCell ref="C97:C106"/>
    <mergeCell ref="C107:C116"/>
    <mergeCell ref="C117:C126"/>
    <mergeCell ref="B5:C6"/>
    <mergeCell ref="D5:D6"/>
    <mergeCell ref="E5:AB5"/>
    <mergeCell ref="B7:B136"/>
    <mergeCell ref="C7:C16"/>
    <mergeCell ref="C17:C26"/>
    <mergeCell ref="C27:C36"/>
    <mergeCell ref="C37:C46"/>
    <mergeCell ref="C47:C56"/>
    <mergeCell ref="C57:C66"/>
  </mergeCells>
  <pageMargins left="0.11811023622047245" right="0.11811023622047245" top="0.15748031496062992" bottom="0.15748031496062992" header="0.31496062992125984" footer="0.31496062992125984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39"/>
  <sheetViews>
    <sheetView showGridLines="0" zoomScale="85" zoomScaleNormal="85" workbookViewId="0">
      <selection activeCell="C4" sqref="C4"/>
    </sheetView>
  </sheetViews>
  <sheetFormatPr baseColWidth="10" defaultRowHeight="15" x14ac:dyDescent="0.25"/>
  <cols>
    <col min="1" max="1" width="1.85546875" customWidth="1"/>
    <col min="2" max="2" width="6.140625" customWidth="1"/>
    <col min="3" max="3" width="18.7109375" style="5" customWidth="1"/>
    <col min="4" max="4" width="13.140625" style="2" customWidth="1"/>
    <col min="5" max="27" width="10.5703125" customWidth="1"/>
  </cols>
  <sheetData>
    <row r="1" spans="2:28" ht="18" x14ac:dyDescent="0.25">
      <c r="B1" s="31" t="s">
        <v>51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</row>
    <row r="2" spans="2:28" ht="18" x14ac:dyDescent="0.25">
      <c r="B2" s="31" t="s">
        <v>52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pans="2:28" ht="18" x14ac:dyDescent="0.25">
      <c r="B3" s="32" t="s">
        <v>53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2:28" ht="30.75" thickBot="1" x14ac:dyDescent="0.3">
      <c r="C4" s="5" t="s">
        <v>57</v>
      </c>
    </row>
    <row r="5" spans="2:28" ht="19.5" customHeight="1" thickBot="1" x14ac:dyDescent="0.35">
      <c r="B5" s="21" t="s">
        <v>48</v>
      </c>
      <c r="C5" s="22"/>
      <c r="D5" s="19" t="s">
        <v>24</v>
      </c>
      <c r="E5" s="11" t="s">
        <v>34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3"/>
    </row>
    <row r="6" spans="2:28" ht="30.75" thickBot="1" x14ac:dyDescent="0.3">
      <c r="B6" s="23"/>
      <c r="C6" s="24"/>
      <c r="D6" s="20"/>
      <c r="E6" s="6" t="s">
        <v>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  <c r="K6" s="7" t="s">
        <v>17</v>
      </c>
      <c r="L6" s="7" t="s">
        <v>18</v>
      </c>
      <c r="M6" s="7" t="s">
        <v>19</v>
      </c>
      <c r="N6" s="7" t="s">
        <v>20</v>
      </c>
      <c r="O6" s="7" t="s">
        <v>21</v>
      </c>
      <c r="P6" s="7" t="s">
        <v>22</v>
      </c>
      <c r="Q6" s="7" t="s">
        <v>23</v>
      </c>
      <c r="R6" s="7" t="s">
        <v>2</v>
      </c>
      <c r="S6" s="7" t="s">
        <v>3</v>
      </c>
      <c r="T6" s="7" t="s">
        <v>4</v>
      </c>
      <c r="U6" s="7" t="s">
        <v>5</v>
      </c>
      <c r="V6" s="7" t="s">
        <v>6</v>
      </c>
      <c r="W6" s="7" t="s">
        <v>7</v>
      </c>
      <c r="X6" s="7" t="s">
        <v>8</v>
      </c>
      <c r="Y6" s="7" t="s">
        <v>9</v>
      </c>
      <c r="Z6" s="8" t="s">
        <v>10</v>
      </c>
      <c r="AA6" s="9" t="s">
        <v>0</v>
      </c>
      <c r="AB6" s="10" t="s">
        <v>50</v>
      </c>
    </row>
    <row r="7" spans="2:28" x14ac:dyDescent="0.25">
      <c r="B7" s="14" t="s">
        <v>47</v>
      </c>
      <c r="C7" s="16" t="s">
        <v>35</v>
      </c>
      <c r="D7" s="3" t="s">
        <v>25</v>
      </c>
      <c r="E7" s="28">
        <v>862</v>
      </c>
      <c r="F7" s="28">
        <v>302</v>
      </c>
      <c r="G7" s="28">
        <v>35</v>
      </c>
      <c r="H7" s="28">
        <v>41</v>
      </c>
      <c r="I7" s="28">
        <v>40</v>
      </c>
      <c r="J7" s="28">
        <v>29</v>
      </c>
      <c r="K7" s="28">
        <v>44</v>
      </c>
      <c r="L7" s="28">
        <v>69</v>
      </c>
      <c r="M7" s="28">
        <v>74</v>
      </c>
      <c r="N7" s="28">
        <v>75</v>
      </c>
      <c r="O7" s="28">
        <v>146</v>
      </c>
      <c r="P7" s="28">
        <v>69</v>
      </c>
      <c r="Q7" s="28">
        <v>139</v>
      </c>
      <c r="R7" s="28">
        <v>80</v>
      </c>
      <c r="S7" s="28">
        <v>37</v>
      </c>
      <c r="T7" s="28">
        <v>20</v>
      </c>
      <c r="U7" s="28">
        <v>14</v>
      </c>
      <c r="V7" s="28">
        <v>30</v>
      </c>
      <c r="W7" s="28">
        <v>14</v>
      </c>
      <c r="X7" s="28">
        <v>7</v>
      </c>
      <c r="Y7" s="28">
        <v>2</v>
      </c>
      <c r="Z7" s="28">
        <v>0</v>
      </c>
      <c r="AA7" s="28">
        <v>0</v>
      </c>
      <c r="AB7" s="29">
        <f>SUM(E7:AA7)</f>
        <v>2129</v>
      </c>
    </row>
    <row r="8" spans="2:28" x14ac:dyDescent="0.25">
      <c r="B8" s="14"/>
      <c r="C8" s="17"/>
      <c r="D8" s="4" t="s">
        <v>26</v>
      </c>
      <c r="E8" s="25">
        <v>361</v>
      </c>
      <c r="F8" s="25">
        <v>171</v>
      </c>
      <c r="G8" s="25">
        <v>41</v>
      </c>
      <c r="H8" s="25">
        <v>48</v>
      </c>
      <c r="I8" s="25">
        <v>0</v>
      </c>
      <c r="J8" s="25">
        <v>47</v>
      </c>
      <c r="K8" s="25">
        <v>79</v>
      </c>
      <c r="L8" s="25">
        <v>254</v>
      </c>
      <c r="M8" s="25">
        <v>99</v>
      </c>
      <c r="N8" s="25">
        <v>193</v>
      </c>
      <c r="O8" s="25">
        <v>243</v>
      </c>
      <c r="P8" s="25">
        <v>128</v>
      </c>
      <c r="Q8" s="25">
        <v>140</v>
      </c>
      <c r="R8" s="25">
        <v>102</v>
      </c>
      <c r="S8" s="25">
        <v>61</v>
      </c>
      <c r="T8" s="25">
        <v>14</v>
      </c>
      <c r="U8" s="25">
        <v>40</v>
      </c>
      <c r="V8" s="25">
        <v>86</v>
      </c>
      <c r="W8" s="25">
        <v>0</v>
      </c>
      <c r="X8" s="25">
        <v>38</v>
      </c>
      <c r="Y8" s="25">
        <v>0</v>
      </c>
      <c r="Z8" s="25">
        <v>0</v>
      </c>
      <c r="AA8" s="25">
        <v>0</v>
      </c>
      <c r="AB8" s="26">
        <f t="shared" ref="AB8:AB15" si="0">SUM(E8:AA8)</f>
        <v>2145</v>
      </c>
    </row>
    <row r="9" spans="2:28" x14ac:dyDescent="0.25">
      <c r="B9" s="14"/>
      <c r="C9" s="17"/>
      <c r="D9" s="4" t="s">
        <v>27</v>
      </c>
      <c r="E9" s="25">
        <v>117</v>
      </c>
      <c r="F9" s="25">
        <v>52</v>
      </c>
      <c r="G9" s="25">
        <v>56</v>
      </c>
      <c r="H9" s="25">
        <v>0</v>
      </c>
      <c r="I9" s="25">
        <v>0</v>
      </c>
      <c r="J9" s="25">
        <v>0</v>
      </c>
      <c r="K9" s="25">
        <v>94</v>
      </c>
      <c r="L9" s="25">
        <v>75</v>
      </c>
      <c r="M9" s="25">
        <v>69</v>
      </c>
      <c r="N9" s="25">
        <v>82</v>
      </c>
      <c r="O9" s="25">
        <v>387</v>
      </c>
      <c r="P9" s="25">
        <v>54</v>
      </c>
      <c r="Q9" s="25">
        <v>121</v>
      </c>
      <c r="R9" s="25">
        <v>55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6">
        <f t="shared" si="0"/>
        <v>1162</v>
      </c>
    </row>
    <row r="10" spans="2:28" x14ac:dyDescent="0.25">
      <c r="B10" s="14"/>
      <c r="C10" s="17"/>
      <c r="D10" s="4" t="s">
        <v>28</v>
      </c>
      <c r="E10" s="25">
        <v>135</v>
      </c>
      <c r="F10" s="25">
        <v>115</v>
      </c>
      <c r="G10" s="25">
        <v>0</v>
      </c>
      <c r="H10" s="25">
        <v>0</v>
      </c>
      <c r="I10" s="25">
        <v>0</v>
      </c>
      <c r="J10" s="25">
        <v>0</v>
      </c>
      <c r="K10" s="25">
        <v>319</v>
      </c>
      <c r="L10" s="25">
        <v>0</v>
      </c>
      <c r="M10" s="25">
        <v>221</v>
      </c>
      <c r="N10" s="25">
        <v>0</v>
      </c>
      <c r="O10" s="25">
        <v>281</v>
      </c>
      <c r="P10" s="25">
        <v>0</v>
      </c>
      <c r="Q10" s="25">
        <v>780</v>
      </c>
      <c r="R10" s="25">
        <v>804</v>
      </c>
      <c r="S10" s="25">
        <v>118</v>
      </c>
      <c r="T10" s="25">
        <v>210</v>
      </c>
      <c r="U10" s="25">
        <v>0</v>
      </c>
      <c r="V10" s="25">
        <v>163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6">
        <f t="shared" si="0"/>
        <v>3146</v>
      </c>
    </row>
    <row r="11" spans="2:28" x14ac:dyDescent="0.25">
      <c r="B11" s="14"/>
      <c r="C11" s="17"/>
      <c r="D11" s="4" t="s">
        <v>29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326</v>
      </c>
      <c r="P11" s="25">
        <v>318</v>
      </c>
      <c r="Q11" s="25">
        <v>729</v>
      </c>
      <c r="R11" s="25">
        <v>0</v>
      </c>
      <c r="S11" s="25">
        <v>448</v>
      </c>
      <c r="T11" s="25">
        <v>0</v>
      </c>
      <c r="U11" s="25">
        <v>0</v>
      </c>
      <c r="V11" s="25">
        <v>351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6">
        <f t="shared" si="0"/>
        <v>2172</v>
      </c>
    </row>
    <row r="12" spans="2:28" x14ac:dyDescent="0.25">
      <c r="B12" s="14"/>
      <c r="C12" s="17"/>
      <c r="D12" s="4" t="s">
        <v>30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616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6">
        <f t="shared" si="0"/>
        <v>616</v>
      </c>
    </row>
    <row r="13" spans="2:28" x14ac:dyDescent="0.25">
      <c r="B13" s="14"/>
      <c r="C13" s="17"/>
      <c r="D13" s="4" t="s">
        <v>31</v>
      </c>
      <c r="E13" s="25">
        <v>1294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1007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6">
        <f t="shared" si="0"/>
        <v>2301</v>
      </c>
    </row>
    <row r="14" spans="2:28" x14ac:dyDescent="0.25">
      <c r="B14" s="14"/>
      <c r="C14" s="17"/>
      <c r="D14" s="4" t="s">
        <v>32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6">
        <f t="shared" si="0"/>
        <v>0</v>
      </c>
    </row>
    <row r="15" spans="2:28" x14ac:dyDescent="0.25">
      <c r="B15" s="14"/>
      <c r="C15" s="17"/>
      <c r="D15" s="4" t="s">
        <v>33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6">
        <f t="shared" si="0"/>
        <v>0</v>
      </c>
    </row>
    <row r="16" spans="2:28" ht="15.75" thickBot="1" x14ac:dyDescent="0.3">
      <c r="B16" s="14"/>
      <c r="C16" s="18"/>
      <c r="D16" s="1" t="s">
        <v>11</v>
      </c>
      <c r="E16" s="27">
        <f>SUM(E7:E15)</f>
        <v>2769</v>
      </c>
      <c r="F16" s="27">
        <f t="shared" ref="F16:AB16" si="1">SUM(F7:F15)</f>
        <v>640</v>
      </c>
      <c r="G16" s="27">
        <f t="shared" si="1"/>
        <v>132</v>
      </c>
      <c r="H16" s="27">
        <f t="shared" si="1"/>
        <v>89</v>
      </c>
      <c r="I16" s="27">
        <f t="shared" si="1"/>
        <v>40</v>
      </c>
      <c r="J16" s="27">
        <f t="shared" si="1"/>
        <v>76</v>
      </c>
      <c r="K16" s="27">
        <f t="shared" si="1"/>
        <v>536</v>
      </c>
      <c r="L16" s="27">
        <f t="shared" si="1"/>
        <v>398</v>
      </c>
      <c r="M16" s="27">
        <f t="shared" si="1"/>
        <v>463</v>
      </c>
      <c r="N16" s="27">
        <f t="shared" si="1"/>
        <v>350</v>
      </c>
      <c r="O16" s="27">
        <f t="shared" si="1"/>
        <v>1383</v>
      </c>
      <c r="P16" s="27">
        <f t="shared" si="1"/>
        <v>569</v>
      </c>
      <c r="Q16" s="27">
        <f t="shared" si="1"/>
        <v>2916</v>
      </c>
      <c r="R16" s="27">
        <f t="shared" si="1"/>
        <v>1657</v>
      </c>
      <c r="S16" s="27">
        <f t="shared" si="1"/>
        <v>664</v>
      </c>
      <c r="T16" s="27">
        <f t="shared" si="1"/>
        <v>244</v>
      </c>
      <c r="U16" s="27">
        <f t="shared" si="1"/>
        <v>54</v>
      </c>
      <c r="V16" s="27">
        <f t="shared" si="1"/>
        <v>630</v>
      </c>
      <c r="W16" s="27">
        <f t="shared" si="1"/>
        <v>14</v>
      </c>
      <c r="X16" s="27">
        <f t="shared" si="1"/>
        <v>45</v>
      </c>
      <c r="Y16" s="27">
        <f t="shared" si="1"/>
        <v>2</v>
      </c>
      <c r="Z16" s="27">
        <f t="shared" si="1"/>
        <v>0</v>
      </c>
      <c r="AA16" s="27">
        <f t="shared" si="1"/>
        <v>0</v>
      </c>
      <c r="AB16" s="30">
        <f t="shared" si="1"/>
        <v>13671</v>
      </c>
    </row>
    <row r="17" spans="2:28" x14ac:dyDescent="0.25">
      <c r="B17" s="14"/>
      <c r="C17" s="16" t="s">
        <v>36</v>
      </c>
      <c r="D17" s="3" t="s">
        <v>25</v>
      </c>
      <c r="E17" s="28">
        <v>2886</v>
      </c>
      <c r="F17" s="28">
        <v>3215</v>
      </c>
      <c r="G17" s="28">
        <v>183</v>
      </c>
      <c r="H17" s="28">
        <v>94</v>
      </c>
      <c r="I17" s="28">
        <v>143</v>
      </c>
      <c r="J17" s="28">
        <v>126</v>
      </c>
      <c r="K17" s="28">
        <v>257</v>
      </c>
      <c r="L17" s="28">
        <v>176</v>
      </c>
      <c r="M17" s="28">
        <v>144</v>
      </c>
      <c r="N17" s="28">
        <v>505</v>
      </c>
      <c r="O17" s="28">
        <v>505</v>
      </c>
      <c r="P17" s="28">
        <v>305</v>
      </c>
      <c r="Q17" s="28">
        <v>354</v>
      </c>
      <c r="R17" s="28">
        <v>173</v>
      </c>
      <c r="S17" s="28">
        <v>106</v>
      </c>
      <c r="T17" s="28">
        <v>88</v>
      </c>
      <c r="U17" s="28">
        <v>67</v>
      </c>
      <c r="V17" s="28">
        <v>141</v>
      </c>
      <c r="W17" s="28">
        <v>78</v>
      </c>
      <c r="X17" s="28">
        <v>48</v>
      </c>
      <c r="Y17" s="28">
        <v>11</v>
      </c>
      <c r="Z17" s="28">
        <v>13</v>
      </c>
      <c r="AA17" s="28">
        <v>13</v>
      </c>
      <c r="AB17" s="29">
        <f>SUM(E17:AA17)</f>
        <v>9631</v>
      </c>
    </row>
    <row r="18" spans="2:28" x14ac:dyDescent="0.25">
      <c r="B18" s="14"/>
      <c r="C18" s="17"/>
      <c r="D18" s="4" t="s">
        <v>26</v>
      </c>
      <c r="E18" s="25">
        <v>2436</v>
      </c>
      <c r="F18" s="25">
        <v>1567</v>
      </c>
      <c r="G18" s="25">
        <v>294</v>
      </c>
      <c r="H18" s="25">
        <v>376</v>
      </c>
      <c r="I18" s="25">
        <v>395</v>
      </c>
      <c r="J18" s="25">
        <v>148</v>
      </c>
      <c r="K18" s="25">
        <v>626</v>
      </c>
      <c r="L18" s="25">
        <v>403</v>
      </c>
      <c r="M18" s="25">
        <v>421</v>
      </c>
      <c r="N18" s="25">
        <v>1572</v>
      </c>
      <c r="O18" s="25">
        <v>2012</v>
      </c>
      <c r="P18" s="25">
        <v>1579</v>
      </c>
      <c r="Q18" s="25">
        <v>2048</v>
      </c>
      <c r="R18" s="25">
        <v>1247</v>
      </c>
      <c r="S18" s="25">
        <v>766</v>
      </c>
      <c r="T18" s="25">
        <v>535</v>
      </c>
      <c r="U18" s="25">
        <v>509</v>
      </c>
      <c r="V18" s="25">
        <v>740</v>
      </c>
      <c r="W18" s="25">
        <v>322</v>
      </c>
      <c r="X18" s="25">
        <v>171</v>
      </c>
      <c r="Y18" s="25">
        <v>55</v>
      </c>
      <c r="Z18" s="25">
        <v>42</v>
      </c>
      <c r="AA18" s="25">
        <v>49</v>
      </c>
      <c r="AB18" s="26">
        <f t="shared" ref="AB18:AB81" si="2">SUM(E18:AA18)</f>
        <v>18313</v>
      </c>
    </row>
    <row r="19" spans="2:28" x14ac:dyDescent="0.25">
      <c r="B19" s="14"/>
      <c r="C19" s="17"/>
      <c r="D19" s="4" t="s">
        <v>27</v>
      </c>
      <c r="E19" s="25">
        <v>923</v>
      </c>
      <c r="F19" s="25">
        <v>199</v>
      </c>
      <c r="G19" s="25">
        <v>190</v>
      </c>
      <c r="H19" s="25">
        <v>298</v>
      </c>
      <c r="I19" s="25">
        <v>52</v>
      </c>
      <c r="J19" s="25">
        <v>56</v>
      </c>
      <c r="K19" s="25">
        <v>386</v>
      </c>
      <c r="L19" s="25">
        <v>195</v>
      </c>
      <c r="M19" s="25">
        <v>276</v>
      </c>
      <c r="N19" s="25">
        <v>1287</v>
      </c>
      <c r="O19" s="25">
        <v>1450</v>
      </c>
      <c r="P19" s="25">
        <v>1695</v>
      </c>
      <c r="Q19" s="25">
        <v>1557</v>
      </c>
      <c r="R19" s="25">
        <v>703</v>
      </c>
      <c r="S19" s="25">
        <v>632</v>
      </c>
      <c r="T19" s="25">
        <v>874</v>
      </c>
      <c r="U19" s="25">
        <v>645</v>
      </c>
      <c r="V19" s="25">
        <v>435</v>
      </c>
      <c r="W19" s="25">
        <v>154</v>
      </c>
      <c r="X19" s="25">
        <v>152</v>
      </c>
      <c r="Y19" s="25">
        <v>0</v>
      </c>
      <c r="Z19" s="25">
        <v>0</v>
      </c>
      <c r="AA19" s="25">
        <v>0</v>
      </c>
      <c r="AB19" s="26">
        <f t="shared" si="2"/>
        <v>12159</v>
      </c>
    </row>
    <row r="20" spans="2:28" x14ac:dyDescent="0.25">
      <c r="B20" s="14"/>
      <c r="C20" s="17"/>
      <c r="D20" s="4" t="s">
        <v>28</v>
      </c>
      <c r="E20" s="25">
        <v>2499</v>
      </c>
      <c r="F20" s="25">
        <v>1823</v>
      </c>
      <c r="G20" s="25">
        <v>0</v>
      </c>
      <c r="H20" s="25">
        <v>582</v>
      </c>
      <c r="I20" s="25">
        <v>0</v>
      </c>
      <c r="J20" s="25">
        <v>0</v>
      </c>
      <c r="K20" s="25">
        <v>303</v>
      </c>
      <c r="L20" s="25">
        <v>105</v>
      </c>
      <c r="M20" s="25">
        <v>538</v>
      </c>
      <c r="N20" s="25">
        <v>1173</v>
      </c>
      <c r="O20" s="25">
        <v>4171</v>
      </c>
      <c r="P20" s="25">
        <v>1953</v>
      </c>
      <c r="Q20" s="25">
        <v>4695</v>
      </c>
      <c r="R20" s="25">
        <v>3943</v>
      </c>
      <c r="S20" s="25">
        <v>863</v>
      </c>
      <c r="T20" s="25">
        <v>1449</v>
      </c>
      <c r="U20" s="25">
        <v>1036</v>
      </c>
      <c r="V20" s="25">
        <v>1869</v>
      </c>
      <c r="W20" s="25">
        <v>361</v>
      </c>
      <c r="X20" s="25">
        <v>728</v>
      </c>
      <c r="Y20" s="25">
        <v>144</v>
      </c>
      <c r="Z20" s="25">
        <v>0</v>
      </c>
      <c r="AA20" s="25">
        <v>0</v>
      </c>
      <c r="AB20" s="26">
        <f t="shared" si="2"/>
        <v>28235</v>
      </c>
    </row>
    <row r="21" spans="2:28" x14ac:dyDescent="0.25">
      <c r="B21" s="14"/>
      <c r="C21" s="17"/>
      <c r="D21" s="4" t="s">
        <v>29</v>
      </c>
      <c r="E21" s="25">
        <v>4304</v>
      </c>
      <c r="F21" s="25">
        <v>1622</v>
      </c>
      <c r="G21" s="25">
        <v>326</v>
      </c>
      <c r="H21" s="25">
        <v>395</v>
      </c>
      <c r="I21" s="25">
        <v>408</v>
      </c>
      <c r="J21" s="25">
        <v>367</v>
      </c>
      <c r="K21" s="25">
        <v>0</v>
      </c>
      <c r="L21" s="25">
        <v>1188</v>
      </c>
      <c r="M21" s="25">
        <v>1031</v>
      </c>
      <c r="N21" s="25">
        <v>1709</v>
      </c>
      <c r="O21" s="25">
        <v>3193</v>
      </c>
      <c r="P21" s="25">
        <v>3979</v>
      </c>
      <c r="Q21" s="25">
        <v>6583</v>
      </c>
      <c r="R21" s="25">
        <v>3766</v>
      </c>
      <c r="S21" s="25">
        <v>3393</v>
      </c>
      <c r="T21" s="25">
        <v>1005</v>
      </c>
      <c r="U21" s="25">
        <v>874</v>
      </c>
      <c r="V21" s="25">
        <v>2535</v>
      </c>
      <c r="W21" s="25">
        <v>706</v>
      </c>
      <c r="X21" s="25">
        <v>258</v>
      </c>
      <c r="Y21" s="25">
        <v>0</v>
      </c>
      <c r="Z21" s="25">
        <v>0</v>
      </c>
      <c r="AA21" s="25">
        <v>0</v>
      </c>
      <c r="AB21" s="26">
        <f t="shared" si="2"/>
        <v>37642</v>
      </c>
    </row>
    <row r="22" spans="2:28" x14ac:dyDescent="0.25">
      <c r="B22" s="14"/>
      <c r="C22" s="17"/>
      <c r="D22" s="4" t="s">
        <v>30</v>
      </c>
      <c r="E22" s="25">
        <v>7769</v>
      </c>
      <c r="F22" s="25">
        <v>1992</v>
      </c>
      <c r="G22" s="25">
        <v>1754</v>
      </c>
      <c r="H22" s="25">
        <v>655</v>
      </c>
      <c r="I22" s="25">
        <v>0</v>
      </c>
      <c r="J22" s="25">
        <v>0</v>
      </c>
      <c r="K22" s="25">
        <v>1341</v>
      </c>
      <c r="L22" s="25">
        <v>737</v>
      </c>
      <c r="M22" s="25">
        <v>1246</v>
      </c>
      <c r="N22" s="25">
        <v>3506</v>
      </c>
      <c r="O22" s="25">
        <v>558</v>
      </c>
      <c r="P22" s="25">
        <v>2629</v>
      </c>
      <c r="Q22" s="25">
        <v>4027</v>
      </c>
      <c r="R22" s="25">
        <v>3808</v>
      </c>
      <c r="S22" s="25">
        <v>3051</v>
      </c>
      <c r="T22" s="25">
        <v>0</v>
      </c>
      <c r="U22" s="25">
        <v>1129</v>
      </c>
      <c r="V22" s="25">
        <v>1379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6">
        <f t="shared" si="2"/>
        <v>35581</v>
      </c>
    </row>
    <row r="23" spans="2:28" x14ac:dyDescent="0.25">
      <c r="B23" s="14"/>
      <c r="C23" s="17"/>
      <c r="D23" s="4" t="s">
        <v>31</v>
      </c>
      <c r="E23" s="25">
        <v>1091</v>
      </c>
      <c r="F23" s="25">
        <v>1007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2246</v>
      </c>
      <c r="N23" s="25">
        <v>4041</v>
      </c>
      <c r="O23" s="25">
        <v>0</v>
      </c>
      <c r="P23" s="25">
        <v>1269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6">
        <f t="shared" si="2"/>
        <v>9654</v>
      </c>
    </row>
    <row r="24" spans="2:28" x14ac:dyDescent="0.25">
      <c r="B24" s="14"/>
      <c r="C24" s="17"/>
      <c r="D24" s="4" t="s">
        <v>32</v>
      </c>
      <c r="E24" s="25">
        <v>3175</v>
      </c>
      <c r="F24" s="25">
        <v>1833</v>
      </c>
      <c r="G24" s="25">
        <v>0</v>
      </c>
      <c r="H24" s="25">
        <v>0</v>
      </c>
      <c r="I24" s="25">
        <v>1665</v>
      </c>
      <c r="J24" s="25">
        <v>0</v>
      </c>
      <c r="K24" s="25">
        <v>0</v>
      </c>
      <c r="L24" s="25">
        <v>1890</v>
      </c>
      <c r="M24" s="25">
        <v>4792</v>
      </c>
      <c r="N24" s="25">
        <v>0</v>
      </c>
      <c r="O24" s="25">
        <v>1778</v>
      </c>
      <c r="P24" s="25">
        <v>0</v>
      </c>
      <c r="Q24" s="25">
        <v>0</v>
      </c>
      <c r="R24" s="25">
        <v>3384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6">
        <f t="shared" si="2"/>
        <v>18517</v>
      </c>
    </row>
    <row r="25" spans="2:28" x14ac:dyDescent="0.25">
      <c r="B25" s="14"/>
      <c r="C25" s="17"/>
      <c r="D25" s="4" t="s">
        <v>33</v>
      </c>
      <c r="E25" s="25">
        <v>0</v>
      </c>
      <c r="F25" s="25">
        <v>2078</v>
      </c>
      <c r="G25" s="25">
        <v>4753</v>
      </c>
      <c r="H25" s="25">
        <v>0</v>
      </c>
      <c r="I25" s="25">
        <v>0</v>
      </c>
      <c r="J25" s="25">
        <v>0</v>
      </c>
      <c r="K25" s="25">
        <v>3660</v>
      </c>
      <c r="L25" s="25">
        <v>4651</v>
      </c>
      <c r="M25" s="25">
        <v>0</v>
      </c>
      <c r="N25" s="25">
        <v>0</v>
      </c>
      <c r="O25" s="25">
        <v>2520</v>
      </c>
      <c r="P25" s="25">
        <v>0</v>
      </c>
      <c r="Q25" s="25">
        <v>2045</v>
      </c>
      <c r="R25" s="25">
        <v>0</v>
      </c>
      <c r="S25" s="25">
        <v>0</v>
      </c>
      <c r="T25" s="25">
        <v>0</v>
      </c>
      <c r="U25" s="25">
        <v>0</v>
      </c>
      <c r="V25" s="25">
        <v>2644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6">
        <f t="shared" si="2"/>
        <v>22351</v>
      </c>
    </row>
    <row r="26" spans="2:28" ht="15.75" thickBot="1" x14ac:dyDescent="0.3">
      <c r="B26" s="14"/>
      <c r="C26" s="18"/>
      <c r="D26" s="1" t="s">
        <v>11</v>
      </c>
      <c r="E26" s="27">
        <f>SUM(E17:E25)</f>
        <v>25083</v>
      </c>
      <c r="F26" s="27">
        <f t="shared" ref="F26:AB26" si="3">SUM(F17:F25)</f>
        <v>15336</v>
      </c>
      <c r="G26" s="27">
        <f t="shared" si="3"/>
        <v>7500</v>
      </c>
      <c r="H26" s="27">
        <f t="shared" si="3"/>
        <v>2400</v>
      </c>
      <c r="I26" s="27">
        <f t="shared" si="3"/>
        <v>2663</v>
      </c>
      <c r="J26" s="27">
        <f t="shared" si="3"/>
        <v>697</v>
      </c>
      <c r="K26" s="27">
        <f t="shared" si="3"/>
        <v>6573</v>
      </c>
      <c r="L26" s="27">
        <f t="shared" si="3"/>
        <v>9345</v>
      </c>
      <c r="M26" s="27">
        <f t="shared" si="3"/>
        <v>10694</v>
      </c>
      <c r="N26" s="27">
        <f t="shared" si="3"/>
        <v>13793</v>
      </c>
      <c r="O26" s="27">
        <f t="shared" si="3"/>
        <v>16187</v>
      </c>
      <c r="P26" s="27">
        <f t="shared" si="3"/>
        <v>13409</v>
      </c>
      <c r="Q26" s="27">
        <f t="shared" si="3"/>
        <v>21309</v>
      </c>
      <c r="R26" s="27">
        <f t="shared" si="3"/>
        <v>17024</v>
      </c>
      <c r="S26" s="27">
        <f t="shared" si="3"/>
        <v>8811</v>
      </c>
      <c r="T26" s="27">
        <f t="shared" si="3"/>
        <v>3951</v>
      </c>
      <c r="U26" s="27">
        <f t="shared" si="3"/>
        <v>4260</v>
      </c>
      <c r="V26" s="27">
        <f t="shared" si="3"/>
        <v>9743</v>
      </c>
      <c r="W26" s="27">
        <f t="shared" si="3"/>
        <v>1621</v>
      </c>
      <c r="X26" s="27">
        <f t="shared" si="3"/>
        <v>1357</v>
      </c>
      <c r="Y26" s="27">
        <f t="shared" si="3"/>
        <v>210</v>
      </c>
      <c r="Z26" s="27">
        <f t="shared" si="3"/>
        <v>55</v>
      </c>
      <c r="AA26" s="27">
        <f t="shared" si="3"/>
        <v>62</v>
      </c>
      <c r="AB26" s="30">
        <f t="shared" si="3"/>
        <v>192083</v>
      </c>
    </row>
    <row r="27" spans="2:28" x14ac:dyDescent="0.25">
      <c r="B27" s="14"/>
      <c r="C27" s="16" t="s">
        <v>37</v>
      </c>
      <c r="D27" s="3" t="s">
        <v>25</v>
      </c>
      <c r="E27" s="28">
        <v>1296</v>
      </c>
      <c r="F27" s="28">
        <v>988</v>
      </c>
      <c r="G27" s="28">
        <v>101</v>
      </c>
      <c r="H27" s="28">
        <v>51</v>
      </c>
      <c r="I27" s="28">
        <v>118</v>
      </c>
      <c r="J27" s="28">
        <v>86</v>
      </c>
      <c r="K27" s="28">
        <v>103</v>
      </c>
      <c r="L27" s="28">
        <v>161</v>
      </c>
      <c r="M27" s="28">
        <v>88</v>
      </c>
      <c r="N27" s="28">
        <v>251</v>
      </c>
      <c r="O27" s="28">
        <v>280</v>
      </c>
      <c r="P27" s="28">
        <v>187</v>
      </c>
      <c r="Q27" s="28">
        <v>273</v>
      </c>
      <c r="R27" s="28">
        <v>187</v>
      </c>
      <c r="S27" s="28">
        <v>95</v>
      </c>
      <c r="T27" s="28">
        <v>21</v>
      </c>
      <c r="U27" s="28">
        <v>44</v>
      </c>
      <c r="V27" s="28">
        <v>91</v>
      </c>
      <c r="W27" s="28">
        <v>45</v>
      </c>
      <c r="X27" s="28">
        <v>10</v>
      </c>
      <c r="Y27" s="28">
        <v>0</v>
      </c>
      <c r="Z27" s="28">
        <v>0</v>
      </c>
      <c r="AA27" s="28">
        <v>0</v>
      </c>
      <c r="AB27" s="29">
        <f t="shared" si="2"/>
        <v>4476</v>
      </c>
    </row>
    <row r="28" spans="2:28" x14ac:dyDescent="0.25">
      <c r="B28" s="14"/>
      <c r="C28" s="17"/>
      <c r="D28" s="4" t="s">
        <v>26</v>
      </c>
      <c r="E28" s="25">
        <v>1438</v>
      </c>
      <c r="F28" s="25">
        <v>440</v>
      </c>
      <c r="G28" s="25">
        <v>65</v>
      </c>
      <c r="H28" s="25">
        <v>160</v>
      </c>
      <c r="I28" s="25">
        <v>115</v>
      </c>
      <c r="J28" s="25">
        <v>224</v>
      </c>
      <c r="K28" s="25">
        <v>210</v>
      </c>
      <c r="L28" s="25">
        <v>93</v>
      </c>
      <c r="M28" s="25">
        <v>192</v>
      </c>
      <c r="N28" s="25">
        <v>320</v>
      </c>
      <c r="O28" s="25">
        <v>691</v>
      </c>
      <c r="P28" s="25">
        <v>474</v>
      </c>
      <c r="Q28" s="25">
        <v>863</v>
      </c>
      <c r="R28" s="25">
        <v>319</v>
      </c>
      <c r="S28" s="25">
        <v>274</v>
      </c>
      <c r="T28" s="25">
        <v>195</v>
      </c>
      <c r="U28" s="25">
        <v>169</v>
      </c>
      <c r="V28" s="25">
        <v>306</v>
      </c>
      <c r="W28" s="25">
        <v>38</v>
      </c>
      <c r="X28" s="25">
        <v>0</v>
      </c>
      <c r="Y28" s="25">
        <v>0</v>
      </c>
      <c r="Z28" s="25">
        <v>0</v>
      </c>
      <c r="AA28" s="25">
        <v>0</v>
      </c>
      <c r="AB28" s="26">
        <f t="shared" si="2"/>
        <v>6586</v>
      </c>
    </row>
    <row r="29" spans="2:28" x14ac:dyDescent="0.25">
      <c r="B29" s="14"/>
      <c r="C29" s="17"/>
      <c r="D29" s="4" t="s">
        <v>27</v>
      </c>
      <c r="E29" s="25">
        <v>485</v>
      </c>
      <c r="F29" s="25">
        <v>392</v>
      </c>
      <c r="G29" s="25">
        <v>81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52</v>
      </c>
      <c r="N29" s="25">
        <v>494</v>
      </c>
      <c r="O29" s="25">
        <v>396</v>
      </c>
      <c r="P29" s="25">
        <v>137</v>
      </c>
      <c r="Q29" s="25">
        <v>596</v>
      </c>
      <c r="R29" s="25">
        <v>271</v>
      </c>
      <c r="S29" s="25">
        <v>0</v>
      </c>
      <c r="T29" s="25">
        <v>59</v>
      </c>
      <c r="U29" s="25">
        <v>91</v>
      </c>
      <c r="V29" s="25">
        <v>98</v>
      </c>
      <c r="W29" s="25">
        <v>0</v>
      </c>
      <c r="X29" s="25">
        <v>67</v>
      </c>
      <c r="Y29" s="25">
        <v>0</v>
      </c>
      <c r="Z29" s="25">
        <v>0</v>
      </c>
      <c r="AA29" s="25">
        <v>0</v>
      </c>
      <c r="AB29" s="26">
        <f t="shared" si="2"/>
        <v>3219</v>
      </c>
    </row>
    <row r="30" spans="2:28" x14ac:dyDescent="0.25">
      <c r="B30" s="14"/>
      <c r="C30" s="17"/>
      <c r="D30" s="4" t="s">
        <v>28</v>
      </c>
      <c r="E30" s="25">
        <v>318</v>
      </c>
      <c r="F30" s="25">
        <v>117</v>
      </c>
      <c r="G30" s="25">
        <v>0</v>
      </c>
      <c r="H30" s="25">
        <v>163</v>
      </c>
      <c r="I30" s="25">
        <v>191</v>
      </c>
      <c r="J30" s="25">
        <v>121</v>
      </c>
      <c r="K30" s="25">
        <v>257</v>
      </c>
      <c r="L30" s="25">
        <v>531</v>
      </c>
      <c r="M30" s="25">
        <v>0</v>
      </c>
      <c r="N30" s="25">
        <v>472</v>
      </c>
      <c r="O30" s="25">
        <v>285</v>
      </c>
      <c r="P30" s="25">
        <v>875</v>
      </c>
      <c r="Q30" s="25">
        <v>448</v>
      </c>
      <c r="R30" s="25">
        <v>158</v>
      </c>
      <c r="S30" s="25">
        <v>258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6">
        <f t="shared" si="2"/>
        <v>4194</v>
      </c>
    </row>
    <row r="31" spans="2:28" x14ac:dyDescent="0.25">
      <c r="B31" s="14"/>
      <c r="C31" s="17"/>
      <c r="D31" s="4" t="s">
        <v>29</v>
      </c>
      <c r="E31" s="25">
        <v>0</v>
      </c>
      <c r="F31" s="25">
        <v>0</v>
      </c>
      <c r="G31" s="25">
        <v>0</v>
      </c>
      <c r="H31" s="25">
        <v>0</v>
      </c>
      <c r="I31" s="25">
        <v>270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596</v>
      </c>
      <c r="Q31" s="25">
        <v>0</v>
      </c>
      <c r="R31" s="25">
        <v>372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6">
        <f t="shared" si="2"/>
        <v>1238</v>
      </c>
    </row>
    <row r="32" spans="2:28" x14ac:dyDescent="0.25">
      <c r="B32" s="14"/>
      <c r="C32" s="17"/>
      <c r="D32" s="4" t="s">
        <v>30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696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6">
        <f t="shared" si="2"/>
        <v>696</v>
      </c>
    </row>
    <row r="33" spans="2:28" x14ac:dyDescent="0.25">
      <c r="B33" s="14"/>
      <c r="C33" s="17"/>
      <c r="D33" s="4" t="s">
        <v>31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6">
        <f t="shared" si="2"/>
        <v>0</v>
      </c>
    </row>
    <row r="34" spans="2:28" x14ac:dyDescent="0.25">
      <c r="B34" s="14"/>
      <c r="C34" s="17"/>
      <c r="D34" s="4" t="s">
        <v>32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6">
        <f t="shared" si="2"/>
        <v>0</v>
      </c>
    </row>
    <row r="35" spans="2:28" x14ac:dyDescent="0.25">
      <c r="B35" s="14"/>
      <c r="C35" s="17"/>
      <c r="D35" s="4" t="s">
        <v>33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6">
        <f t="shared" si="2"/>
        <v>0</v>
      </c>
    </row>
    <row r="36" spans="2:28" ht="15.75" thickBot="1" x14ac:dyDescent="0.3">
      <c r="B36" s="14"/>
      <c r="C36" s="18"/>
      <c r="D36" s="1" t="s">
        <v>11</v>
      </c>
      <c r="E36" s="27">
        <f>SUM(E27:E35)</f>
        <v>3537</v>
      </c>
      <c r="F36" s="27">
        <f t="shared" ref="F36:AB36" si="4">SUM(F27:F35)</f>
        <v>1937</v>
      </c>
      <c r="G36" s="27">
        <f t="shared" si="4"/>
        <v>247</v>
      </c>
      <c r="H36" s="27">
        <f t="shared" si="4"/>
        <v>374</v>
      </c>
      <c r="I36" s="27">
        <f t="shared" si="4"/>
        <v>694</v>
      </c>
      <c r="J36" s="27">
        <f t="shared" si="4"/>
        <v>431</v>
      </c>
      <c r="K36" s="27">
        <f t="shared" si="4"/>
        <v>570</v>
      </c>
      <c r="L36" s="27">
        <f t="shared" si="4"/>
        <v>785</v>
      </c>
      <c r="M36" s="27">
        <f t="shared" si="4"/>
        <v>332</v>
      </c>
      <c r="N36" s="27">
        <f t="shared" si="4"/>
        <v>1537</v>
      </c>
      <c r="O36" s="27">
        <f t="shared" si="4"/>
        <v>2348</v>
      </c>
      <c r="P36" s="27">
        <f t="shared" si="4"/>
        <v>2269</v>
      </c>
      <c r="Q36" s="27">
        <f t="shared" si="4"/>
        <v>2180</v>
      </c>
      <c r="R36" s="27">
        <f t="shared" si="4"/>
        <v>1307</v>
      </c>
      <c r="S36" s="27">
        <f t="shared" si="4"/>
        <v>627</v>
      </c>
      <c r="T36" s="27">
        <f t="shared" si="4"/>
        <v>275</v>
      </c>
      <c r="U36" s="27">
        <f t="shared" si="4"/>
        <v>304</v>
      </c>
      <c r="V36" s="27">
        <f t="shared" si="4"/>
        <v>495</v>
      </c>
      <c r="W36" s="27">
        <f t="shared" si="4"/>
        <v>83</v>
      </c>
      <c r="X36" s="27">
        <f t="shared" si="4"/>
        <v>77</v>
      </c>
      <c r="Y36" s="27">
        <f t="shared" si="4"/>
        <v>0</v>
      </c>
      <c r="Z36" s="27">
        <f t="shared" si="4"/>
        <v>0</v>
      </c>
      <c r="AA36" s="27">
        <f t="shared" si="4"/>
        <v>0</v>
      </c>
      <c r="AB36" s="30">
        <f t="shared" si="4"/>
        <v>20409</v>
      </c>
    </row>
    <row r="37" spans="2:28" x14ac:dyDescent="0.25">
      <c r="B37" s="14"/>
      <c r="C37" s="16" t="s">
        <v>38</v>
      </c>
      <c r="D37" s="3" t="s">
        <v>25</v>
      </c>
      <c r="E37" s="28">
        <v>11056</v>
      </c>
      <c r="F37" s="28">
        <v>18052</v>
      </c>
      <c r="G37" s="28">
        <v>840</v>
      </c>
      <c r="H37" s="28">
        <v>762</v>
      </c>
      <c r="I37" s="28">
        <v>496</v>
      </c>
      <c r="J37" s="28">
        <v>658</v>
      </c>
      <c r="K37" s="28">
        <v>1080</v>
      </c>
      <c r="L37" s="28">
        <v>1034</v>
      </c>
      <c r="M37" s="28">
        <v>807</v>
      </c>
      <c r="N37" s="28">
        <v>1769</v>
      </c>
      <c r="O37" s="28">
        <v>2088</v>
      </c>
      <c r="P37" s="28">
        <v>1374</v>
      </c>
      <c r="Q37" s="28">
        <v>1614</v>
      </c>
      <c r="R37" s="28">
        <v>850</v>
      </c>
      <c r="S37" s="28">
        <v>426</v>
      </c>
      <c r="T37" s="28">
        <v>431</v>
      </c>
      <c r="U37" s="28">
        <v>313</v>
      </c>
      <c r="V37" s="28">
        <v>536</v>
      </c>
      <c r="W37" s="28">
        <v>182</v>
      </c>
      <c r="X37" s="28">
        <v>144</v>
      </c>
      <c r="Y37" s="28">
        <v>37</v>
      </c>
      <c r="Z37" s="28">
        <v>30</v>
      </c>
      <c r="AA37" s="28">
        <v>33</v>
      </c>
      <c r="AB37" s="29">
        <f t="shared" si="2"/>
        <v>44612</v>
      </c>
    </row>
    <row r="38" spans="2:28" x14ac:dyDescent="0.25">
      <c r="B38" s="14"/>
      <c r="C38" s="17"/>
      <c r="D38" s="4" t="s">
        <v>26</v>
      </c>
      <c r="E38" s="25">
        <v>6190</v>
      </c>
      <c r="F38" s="25">
        <v>6569</v>
      </c>
      <c r="G38" s="25">
        <v>1020</v>
      </c>
      <c r="H38" s="25">
        <v>1333</v>
      </c>
      <c r="I38" s="25">
        <v>990</v>
      </c>
      <c r="J38" s="25">
        <v>993</v>
      </c>
      <c r="K38" s="25">
        <v>2248</v>
      </c>
      <c r="L38" s="25">
        <v>2229</v>
      </c>
      <c r="M38" s="25">
        <v>2396</v>
      </c>
      <c r="N38" s="25">
        <v>5191</v>
      </c>
      <c r="O38" s="25">
        <v>5565</v>
      </c>
      <c r="P38" s="25">
        <v>3941</v>
      </c>
      <c r="Q38" s="25">
        <v>4706</v>
      </c>
      <c r="R38" s="25">
        <v>3364</v>
      </c>
      <c r="S38" s="25">
        <v>2305</v>
      </c>
      <c r="T38" s="25">
        <v>1269</v>
      </c>
      <c r="U38" s="25">
        <v>1087</v>
      </c>
      <c r="V38" s="25">
        <v>2747</v>
      </c>
      <c r="W38" s="25">
        <v>413</v>
      </c>
      <c r="X38" s="25">
        <v>267</v>
      </c>
      <c r="Y38" s="25">
        <v>177</v>
      </c>
      <c r="Z38" s="25">
        <v>53</v>
      </c>
      <c r="AA38" s="25">
        <v>33</v>
      </c>
      <c r="AB38" s="26">
        <f t="shared" si="2"/>
        <v>55086</v>
      </c>
    </row>
    <row r="39" spans="2:28" x14ac:dyDescent="0.25">
      <c r="B39" s="14"/>
      <c r="C39" s="17"/>
      <c r="D39" s="4" t="s">
        <v>27</v>
      </c>
      <c r="E39" s="25">
        <v>1143</v>
      </c>
      <c r="F39" s="25">
        <v>1461</v>
      </c>
      <c r="G39" s="25">
        <v>280</v>
      </c>
      <c r="H39" s="25">
        <v>302</v>
      </c>
      <c r="I39" s="25">
        <v>204</v>
      </c>
      <c r="J39" s="25">
        <v>761</v>
      </c>
      <c r="K39" s="25">
        <v>481</v>
      </c>
      <c r="L39" s="25">
        <v>977</v>
      </c>
      <c r="M39" s="25">
        <v>887</v>
      </c>
      <c r="N39" s="25">
        <v>2542</v>
      </c>
      <c r="O39" s="25">
        <v>2920</v>
      </c>
      <c r="P39" s="25">
        <v>2468</v>
      </c>
      <c r="Q39" s="25">
        <v>2909</v>
      </c>
      <c r="R39" s="25">
        <v>2448</v>
      </c>
      <c r="S39" s="25">
        <v>1285</v>
      </c>
      <c r="T39" s="25">
        <v>1107</v>
      </c>
      <c r="U39" s="25">
        <v>635</v>
      </c>
      <c r="V39" s="25">
        <v>1214</v>
      </c>
      <c r="W39" s="25">
        <v>470</v>
      </c>
      <c r="X39" s="25">
        <v>225</v>
      </c>
      <c r="Y39" s="25">
        <v>0</v>
      </c>
      <c r="Z39" s="25">
        <v>0</v>
      </c>
      <c r="AA39" s="25">
        <v>0</v>
      </c>
      <c r="AB39" s="26">
        <f t="shared" si="2"/>
        <v>24719</v>
      </c>
    </row>
    <row r="40" spans="2:28" x14ac:dyDescent="0.25">
      <c r="B40" s="14"/>
      <c r="C40" s="17"/>
      <c r="D40" s="4" t="s">
        <v>28</v>
      </c>
      <c r="E40" s="25">
        <v>1043</v>
      </c>
      <c r="F40" s="25">
        <v>974</v>
      </c>
      <c r="G40" s="25">
        <v>157</v>
      </c>
      <c r="H40" s="25">
        <v>340</v>
      </c>
      <c r="I40" s="25">
        <v>728</v>
      </c>
      <c r="J40" s="25">
        <v>681</v>
      </c>
      <c r="K40" s="25">
        <v>656</v>
      </c>
      <c r="L40" s="25">
        <v>221</v>
      </c>
      <c r="M40" s="25">
        <v>403</v>
      </c>
      <c r="N40" s="25">
        <v>1925</v>
      </c>
      <c r="O40" s="25">
        <v>3577</v>
      </c>
      <c r="P40" s="25">
        <v>2724</v>
      </c>
      <c r="Q40" s="25">
        <v>5707</v>
      </c>
      <c r="R40" s="25">
        <v>3288</v>
      </c>
      <c r="S40" s="25">
        <v>1666</v>
      </c>
      <c r="T40" s="25">
        <v>780</v>
      </c>
      <c r="U40" s="25">
        <v>519</v>
      </c>
      <c r="V40" s="25">
        <v>664</v>
      </c>
      <c r="W40" s="25">
        <v>0</v>
      </c>
      <c r="X40" s="25">
        <v>269</v>
      </c>
      <c r="Y40" s="25">
        <v>105</v>
      </c>
      <c r="Z40" s="25">
        <v>0</v>
      </c>
      <c r="AA40" s="25">
        <v>0</v>
      </c>
      <c r="AB40" s="26">
        <f t="shared" si="2"/>
        <v>26427</v>
      </c>
    </row>
    <row r="41" spans="2:28" x14ac:dyDescent="0.25">
      <c r="B41" s="14"/>
      <c r="C41" s="17"/>
      <c r="D41" s="4" t="s">
        <v>29</v>
      </c>
      <c r="E41" s="25">
        <v>0</v>
      </c>
      <c r="F41" s="25">
        <v>716</v>
      </c>
      <c r="G41" s="25">
        <v>304</v>
      </c>
      <c r="H41" s="25">
        <v>263</v>
      </c>
      <c r="I41" s="25">
        <v>0</v>
      </c>
      <c r="J41" s="25">
        <v>0</v>
      </c>
      <c r="K41" s="25">
        <v>882</v>
      </c>
      <c r="L41" s="25">
        <v>277</v>
      </c>
      <c r="M41" s="25">
        <v>297</v>
      </c>
      <c r="N41" s="25">
        <v>703</v>
      </c>
      <c r="O41" s="25">
        <v>3125</v>
      </c>
      <c r="P41" s="25">
        <v>1852</v>
      </c>
      <c r="Q41" s="25">
        <v>3638</v>
      </c>
      <c r="R41" s="25">
        <v>1657</v>
      </c>
      <c r="S41" s="25">
        <v>930</v>
      </c>
      <c r="T41" s="25">
        <v>2376</v>
      </c>
      <c r="U41" s="25">
        <v>671</v>
      </c>
      <c r="V41" s="25">
        <v>545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6">
        <f t="shared" si="2"/>
        <v>18236</v>
      </c>
    </row>
    <row r="42" spans="2:28" x14ac:dyDescent="0.25">
      <c r="B42" s="14"/>
      <c r="C42" s="17"/>
      <c r="D42" s="4" t="s">
        <v>30</v>
      </c>
      <c r="E42" s="25">
        <v>697</v>
      </c>
      <c r="F42" s="25">
        <v>0</v>
      </c>
      <c r="G42" s="25">
        <v>0</v>
      </c>
      <c r="H42" s="25">
        <v>536</v>
      </c>
      <c r="I42" s="25">
        <v>0</v>
      </c>
      <c r="J42" s="25">
        <v>0</v>
      </c>
      <c r="K42" s="25">
        <v>0</v>
      </c>
      <c r="L42" s="25">
        <v>590</v>
      </c>
      <c r="M42" s="25">
        <v>0</v>
      </c>
      <c r="N42" s="25">
        <v>619</v>
      </c>
      <c r="O42" s="25">
        <v>3081</v>
      </c>
      <c r="P42" s="25">
        <v>1419</v>
      </c>
      <c r="Q42" s="25">
        <v>1918</v>
      </c>
      <c r="R42" s="25">
        <v>1301</v>
      </c>
      <c r="S42" s="25">
        <v>0</v>
      </c>
      <c r="T42" s="25">
        <v>791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6">
        <f t="shared" si="2"/>
        <v>10952</v>
      </c>
    </row>
    <row r="43" spans="2:28" x14ac:dyDescent="0.25">
      <c r="B43" s="14"/>
      <c r="C43" s="17"/>
      <c r="D43" s="4" t="s">
        <v>31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1198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1183</v>
      </c>
      <c r="R43" s="25">
        <v>1417</v>
      </c>
      <c r="S43" s="25">
        <v>0</v>
      </c>
      <c r="T43" s="25">
        <v>1220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6">
        <f t="shared" si="2"/>
        <v>5018</v>
      </c>
    </row>
    <row r="44" spans="2:28" x14ac:dyDescent="0.25">
      <c r="B44" s="14"/>
      <c r="C44" s="17"/>
      <c r="D44" s="4" t="s">
        <v>32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6">
        <f t="shared" si="2"/>
        <v>0</v>
      </c>
    </row>
    <row r="45" spans="2:28" x14ac:dyDescent="0.25">
      <c r="B45" s="14"/>
      <c r="C45" s="17"/>
      <c r="D45" s="4" t="s">
        <v>33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4033</v>
      </c>
      <c r="R45" s="25">
        <v>0</v>
      </c>
      <c r="S45" s="25">
        <v>3543</v>
      </c>
      <c r="T45" s="25">
        <v>0</v>
      </c>
      <c r="U45" s="25">
        <v>0</v>
      </c>
      <c r="V45" s="25">
        <v>2308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6">
        <f t="shared" si="2"/>
        <v>9884</v>
      </c>
    </row>
    <row r="46" spans="2:28" ht="15.75" thickBot="1" x14ac:dyDescent="0.3">
      <c r="B46" s="14"/>
      <c r="C46" s="18"/>
      <c r="D46" s="1" t="s">
        <v>11</v>
      </c>
      <c r="E46" s="27">
        <f>SUM(E37:E45)</f>
        <v>20129</v>
      </c>
      <c r="F46" s="27">
        <f t="shared" ref="F46:AB46" si="5">SUM(F37:F45)</f>
        <v>27772</v>
      </c>
      <c r="G46" s="27">
        <f t="shared" si="5"/>
        <v>2601</v>
      </c>
      <c r="H46" s="27">
        <f t="shared" si="5"/>
        <v>3536</v>
      </c>
      <c r="I46" s="27">
        <f t="shared" si="5"/>
        <v>2418</v>
      </c>
      <c r="J46" s="27">
        <f t="shared" si="5"/>
        <v>3093</v>
      </c>
      <c r="K46" s="27">
        <f t="shared" si="5"/>
        <v>6545</v>
      </c>
      <c r="L46" s="27">
        <f t="shared" si="5"/>
        <v>5328</v>
      </c>
      <c r="M46" s="27">
        <f t="shared" si="5"/>
        <v>4790</v>
      </c>
      <c r="N46" s="27">
        <f t="shared" si="5"/>
        <v>12749</v>
      </c>
      <c r="O46" s="27">
        <f t="shared" si="5"/>
        <v>20356</v>
      </c>
      <c r="P46" s="27">
        <f t="shared" si="5"/>
        <v>13778</v>
      </c>
      <c r="Q46" s="27">
        <f t="shared" si="5"/>
        <v>25708</v>
      </c>
      <c r="R46" s="27">
        <f t="shared" si="5"/>
        <v>14325</v>
      </c>
      <c r="S46" s="27">
        <f t="shared" si="5"/>
        <v>10155</v>
      </c>
      <c r="T46" s="27">
        <f t="shared" si="5"/>
        <v>7974</v>
      </c>
      <c r="U46" s="27">
        <f t="shared" si="5"/>
        <v>3225</v>
      </c>
      <c r="V46" s="27">
        <f t="shared" si="5"/>
        <v>8014</v>
      </c>
      <c r="W46" s="27">
        <f t="shared" si="5"/>
        <v>1065</v>
      </c>
      <c r="X46" s="27">
        <f t="shared" si="5"/>
        <v>905</v>
      </c>
      <c r="Y46" s="27">
        <f t="shared" si="5"/>
        <v>319</v>
      </c>
      <c r="Z46" s="27">
        <f t="shared" si="5"/>
        <v>83</v>
      </c>
      <c r="AA46" s="27">
        <f t="shared" si="5"/>
        <v>66</v>
      </c>
      <c r="AB46" s="30">
        <f t="shared" si="5"/>
        <v>194934</v>
      </c>
    </row>
    <row r="47" spans="2:28" x14ac:dyDescent="0.25">
      <c r="B47" s="14"/>
      <c r="C47" s="16" t="s">
        <v>39</v>
      </c>
      <c r="D47" s="3" t="s">
        <v>25</v>
      </c>
      <c r="E47" s="28">
        <v>331</v>
      </c>
      <c r="F47" s="28">
        <v>311</v>
      </c>
      <c r="G47" s="28">
        <v>25</v>
      </c>
      <c r="H47" s="28">
        <v>19</v>
      </c>
      <c r="I47" s="28">
        <v>18</v>
      </c>
      <c r="J47" s="28">
        <v>27</v>
      </c>
      <c r="K47" s="28">
        <v>26</v>
      </c>
      <c r="L47" s="28">
        <v>22</v>
      </c>
      <c r="M47" s="28">
        <v>22</v>
      </c>
      <c r="N47" s="28">
        <v>53</v>
      </c>
      <c r="O47" s="28">
        <v>76</v>
      </c>
      <c r="P47" s="28">
        <v>58</v>
      </c>
      <c r="Q47" s="28">
        <v>123</v>
      </c>
      <c r="R47" s="28">
        <v>113</v>
      </c>
      <c r="S47" s="28">
        <v>118</v>
      </c>
      <c r="T47" s="28">
        <v>47</v>
      </c>
      <c r="U47" s="28">
        <v>44</v>
      </c>
      <c r="V47" s="28">
        <v>97</v>
      </c>
      <c r="W47" s="28">
        <v>54</v>
      </c>
      <c r="X47" s="28">
        <v>32</v>
      </c>
      <c r="Y47" s="28">
        <v>6</v>
      </c>
      <c r="Z47" s="28">
        <v>0</v>
      </c>
      <c r="AA47" s="28">
        <v>19</v>
      </c>
      <c r="AB47" s="29">
        <f t="shared" si="2"/>
        <v>1641</v>
      </c>
    </row>
    <row r="48" spans="2:28" x14ac:dyDescent="0.25">
      <c r="B48" s="14"/>
      <c r="C48" s="17"/>
      <c r="D48" s="4" t="s">
        <v>26</v>
      </c>
      <c r="E48" s="25">
        <v>117</v>
      </c>
      <c r="F48" s="25">
        <v>84</v>
      </c>
      <c r="G48" s="25">
        <v>14</v>
      </c>
      <c r="H48" s="25">
        <v>33</v>
      </c>
      <c r="I48" s="25">
        <v>17</v>
      </c>
      <c r="J48" s="25">
        <v>44</v>
      </c>
      <c r="K48" s="25">
        <v>47</v>
      </c>
      <c r="L48" s="25">
        <v>0</v>
      </c>
      <c r="M48" s="25">
        <v>21</v>
      </c>
      <c r="N48" s="25">
        <v>85</v>
      </c>
      <c r="O48" s="25">
        <v>219</v>
      </c>
      <c r="P48" s="25">
        <v>215</v>
      </c>
      <c r="Q48" s="25">
        <v>464</v>
      </c>
      <c r="R48" s="25">
        <v>428</v>
      </c>
      <c r="S48" s="25">
        <v>213</v>
      </c>
      <c r="T48" s="25">
        <v>162</v>
      </c>
      <c r="U48" s="25">
        <v>87</v>
      </c>
      <c r="V48" s="25">
        <v>403</v>
      </c>
      <c r="W48" s="25">
        <v>95</v>
      </c>
      <c r="X48" s="25">
        <v>67</v>
      </c>
      <c r="Y48" s="25">
        <v>44</v>
      </c>
      <c r="Z48" s="25">
        <v>0</v>
      </c>
      <c r="AA48" s="25">
        <v>0</v>
      </c>
      <c r="AB48" s="26">
        <f t="shared" si="2"/>
        <v>2859</v>
      </c>
    </row>
    <row r="49" spans="2:28" x14ac:dyDescent="0.25">
      <c r="B49" s="14"/>
      <c r="C49" s="17"/>
      <c r="D49" s="4" t="s">
        <v>27</v>
      </c>
      <c r="E49" s="25">
        <v>190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87</v>
      </c>
      <c r="M49" s="25">
        <v>132</v>
      </c>
      <c r="N49" s="25">
        <v>60</v>
      </c>
      <c r="O49" s="25">
        <v>478</v>
      </c>
      <c r="P49" s="25">
        <v>124</v>
      </c>
      <c r="Q49" s="25">
        <v>249</v>
      </c>
      <c r="R49" s="25">
        <v>371</v>
      </c>
      <c r="S49" s="25">
        <v>390</v>
      </c>
      <c r="T49" s="25">
        <v>154</v>
      </c>
      <c r="U49" s="25">
        <v>117</v>
      </c>
      <c r="V49" s="25">
        <v>115</v>
      </c>
      <c r="W49" s="25">
        <v>0</v>
      </c>
      <c r="X49" s="25">
        <v>137</v>
      </c>
      <c r="Y49" s="25">
        <v>0</v>
      </c>
      <c r="Z49" s="25">
        <v>0</v>
      </c>
      <c r="AA49" s="25">
        <v>0</v>
      </c>
      <c r="AB49" s="26">
        <f t="shared" si="2"/>
        <v>2604</v>
      </c>
    </row>
    <row r="50" spans="2:28" x14ac:dyDescent="0.25">
      <c r="B50" s="14"/>
      <c r="C50" s="17"/>
      <c r="D50" s="4" t="s">
        <v>28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219</v>
      </c>
      <c r="P50" s="25">
        <v>329</v>
      </c>
      <c r="Q50" s="25">
        <v>399</v>
      </c>
      <c r="R50" s="25">
        <v>404</v>
      </c>
      <c r="S50" s="25">
        <v>724</v>
      </c>
      <c r="T50" s="25">
        <v>420</v>
      </c>
      <c r="U50" s="25">
        <v>147</v>
      </c>
      <c r="V50" s="25">
        <v>102</v>
      </c>
      <c r="W50" s="25">
        <v>105</v>
      </c>
      <c r="X50" s="25">
        <v>235</v>
      </c>
      <c r="Y50" s="25">
        <v>0</v>
      </c>
      <c r="Z50" s="25">
        <v>0</v>
      </c>
      <c r="AA50" s="25">
        <v>0</v>
      </c>
      <c r="AB50" s="26">
        <f t="shared" si="2"/>
        <v>3084</v>
      </c>
    </row>
    <row r="51" spans="2:28" x14ac:dyDescent="0.25">
      <c r="B51" s="14"/>
      <c r="C51" s="17"/>
      <c r="D51" s="4" t="s">
        <v>29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646</v>
      </c>
      <c r="S51" s="25">
        <v>0</v>
      </c>
      <c r="T51" s="25">
        <v>291</v>
      </c>
      <c r="U51" s="25">
        <v>0</v>
      </c>
      <c r="V51" s="25">
        <v>369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6">
        <f t="shared" si="2"/>
        <v>1306</v>
      </c>
    </row>
    <row r="52" spans="2:28" x14ac:dyDescent="0.25">
      <c r="B52" s="14"/>
      <c r="C52" s="17"/>
      <c r="D52" s="4" t="s">
        <v>30</v>
      </c>
      <c r="E52" s="25">
        <v>870</v>
      </c>
      <c r="F52" s="25">
        <v>786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732</v>
      </c>
      <c r="T52" s="25">
        <v>937</v>
      </c>
      <c r="U52" s="25">
        <v>0</v>
      </c>
      <c r="V52" s="25">
        <v>0</v>
      </c>
      <c r="W52" s="25">
        <v>0</v>
      </c>
      <c r="X52" s="25">
        <v>679</v>
      </c>
      <c r="Y52" s="25">
        <v>0</v>
      </c>
      <c r="Z52" s="25">
        <v>0</v>
      </c>
      <c r="AA52" s="25">
        <v>0</v>
      </c>
      <c r="AB52" s="26">
        <f t="shared" si="2"/>
        <v>4004</v>
      </c>
    </row>
    <row r="53" spans="2:28" x14ac:dyDescent="0.25">
      <c r="B53" s="14"/>
      <c r="C53" s="17"/>
      <c r="D53" s="4" t="s">
        <v>31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6">
        <f t="shared" si="2"/>
        <v>0</v>
      </c>
    </row>
    <row r="54" spans="2:28" x14ac:dyDescent="0.25">
      <c r="B54" s="14"/>
      <c r="C54" s="17"/>
      <c r="D54" s="4" t="s">
        <v>32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6">
        <f t="shared" si="2"/>
        <v>0</v>
      </c>
    </row>
    <row r="55" spans="2:28" x14ac:dyDescent="0.25">
      <c r="B55" s="14"/>
      <c r="C55" s="17"/>
      <c r="D55" s="4" t="s">
        <v>33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2652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6">
        <f t="shared" si="2"/>
        <v>2652</v>
      </c>
    </row>
    <row r="56" spans="2:28" ht="15.75" thickBot="1" x14ac:dyDescent="0.3">
      <c r="B56" s="14"/>
      <c r="C56" s="18"/>
      <c r="D56" s="1" t="s">
        <v>11</v>
      </c>
      <c r="E56" s="27">
        <f>SUM(E47:E55)</f>
        <v>1508</v>
      </c>
      <c r="F56" s="27">
        <f t="shared" ref="F56:AB56" si="6">SUM(F47:F55)</f>
        <v>1181</v>
      </c>
      <c r="G56" s="27">
        <f t="shared" si="6"/>
        <v>39</v>
      </c>
      <c r="H56" s="27">
        <f t="shared" si="6"/>
        <v>52</v>
      </c>
      <c r="I56" s="27">
        <f t="shared" si="6"/>
        <v>35</v>
      </c>
      <c r="J56" s="27">
        <f t="shared" si="6"/>
        <v>71</v>
      </c>
      <c r="K56" s="27">
        <f t="shared" si="6"/>
        <v>73</v>
      </c>
      <c r="L56" s="27">
        <f t="shared" si="6"/>
        <v>109</v>
      </c>
      <c r="M56" s="27">
        <f t="shared" si="6"/>
        <v>175</v>
      </c>
      <c r="N56" s="27">
        <f t="shared" si="6"/>
        <v>198</v>
      </c>
      <c r="O56" s="27">
        <f t="shared" si="6"/>
        <v>992</v>
      </c>
      <c r="P56" s="27">
        <f t="shared" si="6"/>
        <v>726</v>
      </c>
      <c r="Q56" s="27">
        <f t="shared" si="6"/>
        <v>1235</v>
      </c>
      <c r="R56" s="27">
        <f t="shared" si="6"/>
        <v>1962</v>
      </c>
      <c r="S56" s="27">
        <f t="shared" si="6"/>
        <v>4829</v>
      </c>
      <c r="T56" s="27">
        <f t="shared" si="6"/>
        <v>2011</v>
      </c>
      <c r="U56" s="27">
        <f t="shared" si="6"/>
        <v>395</v>
      </c>
      <c r="V56" s="27">
        <f t="shared" si="6"/>
        <v>1086</v>
      </c>
      <c r="W56" s="27">
        <f t="shared" si="6"/>
        <v>254</v>
      </c>
      <c r="X56" s="27">
        <f t="shared" si="6"/>
        <v>1150</v>
      </c>
      <c r="Y56" s="27">
        <f t="shared" si="6"/>
        <v>50</v>
      </c>
      <c r="Z56" s="27">
        <f t="shared" si="6"/>
        <v>0</v>
      </c>
      <c r="AA56" s="27">
        <f t="shared" si="6"/>
        <v>19</v>
      </c>
      <c r="AB56" s="30">
        <f t="shared" si="6"/>
        <v>18150</v>
      </c>
    </row>
    <row r="57" spans="2:28" x14ac:dyDescent="0.25">
      <c r="B57" s="14"/>
      <c r="C57" s="16" t="s">
        <v>40</v>
      </c>
      <c r="D57" s="3" t="s">
        <v>25</v>
      </c>
      <c r="E57" s="28">
        <v>224</v>
      </c>
      <c r="F57" s="28">
        <v>243</v>
      </c>
      <c r="G57" s="28">
        <v>28</v>
      </c>
      <c r="H57" s="28">
        <v>20</v>
      </c>
      <c r="I57" s="28">
        <v>22</v>
      </c>
      <c r="J57" s="28">
        <v>7</v>
      </c>
      <c r="K57" s="28">
        <v>61</v>
      </c>
      <c r="L57" s="28">
        <v>42</v>
      </c>
      <c r="M57" s="28">
        <v>33</v>
      </c>
      <c r="N57" s="28">
        <v>142</v>
      </c>
      <c r="O57" s="28">
        <v>196</v>
      </c>
      <c r="P57" s="28">
        <v>168</v>
      </c>
      <c r="Q57" s="28">
        <v>253</v>
      </c>
      <c r="R57" s="28">
        <v>184</v>
      </c>
      <c r="S57" s="28">
        <v>206</v>
      </c>
      <c r="T57" s="28">
        <v>74</v>
      </c>
      <c r="U57" s="28">
        <v>69</v>
      </c>
      <c r="V57" s="28">
        <v>70</v>
      </c>
      <c r="W57" s="28">
        <v>40</v>
      </c>
      <c r="X57" s="28">
        <v>37</v>
      </c>
      <c r="Y57" s="28">
        <v>17</v>
      </c>
      <c r="Z57" s="28">
        <v>9</v>
      </c>
      <c r="AA57" s="28">
        <v>2</v>
      </c>
      <c r="AB57" s="29">
        <f t="shared" si="2"/>
        <v>2147</v>
      </c>
    </row>
    <row r="58" spans="2:28" x14ac:dyDescent="0.25">
      <c r="B58" s="14"/>
      <c r="C58" s="17"/>
      <c r="D58" s="4" t="s">
        <v>26</v>
      </c>
      <c r="E58" s="25">
        <v>120</v>
      </c>
      <c r="F58" s="25">
        <v>11</v>
      </c>
      <c r="G58" s="25">
        <v>40</v>
      </c>
      <c r="H58" s="25">
        <v>18</v>
      </c>
      <c r="I58" s="25">
        <v>44</v>
      </c>
      <c r="J58" s="25">
        <v>36</v>
      </c>
      <c r="K58" s="25">
        <v>88</v>
      </c>
      <c r="L58" s="25">
        <v>72</v>
      </c>
      <c r="M58" s="25">
        <v>48</v>
      </c>
      <c r="N58" s="25">
        <v>286</v>
      </c>
      <c r="O58" s="25">
        <v>412</v>
      </c>
      <c r="P58" s="25">
        <v>321</v>
      </c>
      <c r="Q58" s="25">
        <v>747</v>
      </c>
      <c r="R58" s="25">
        <v>1026</v>
      </c>
      <c r="S58" s="25">
        <v>617</v>
      </c>
      <c r="T58" s="25">
        <v>447</v>
      </c>
      <c r="U58" s="25">
        <v>248</v>
      </c>
      <c r="V58" s="25">
        <v>413</v>
      </c>
      <c r="W58" s="25">
        <v>139</v>
      </c>
      <c r="X58" s="25">
        <v>44</v>
      </c>
      <c r="Y58" s="25">
        <v>12</v>
      </c>
      <c r="Z58" s="25">
        <v>0</v>
      </c>
      <c r="AA58" s="25">
        <v>0</v>
      </c>
      <c r="AB58" s="26">
        <f t="shared" si="2"/>
        <v>5189</v>
      </c>
    </row>
    <row r="59" spans="2:28" x14ac:dyDescent="0.25">
      <c r="B59" s="14"/>
      <c r="C59" s="17"/>
      <c r="D59" s="4" t="s">
        <v>27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66</v>
      </c>
      <c r="O59" s="25">
        <v>108</v>
      </c>
      <c r="P59" s="25">
        <v>83</v>
      </c>
      <c r="Q59" s="25">
        <v>574</v>
      </c>
      <c r="R59" s="25">
        <v>806</v>
      </c>
      <c r="S59" s="25">
        <v>699</v>
      </c>
      <c r="T59" s="25">
        <v>447</v>
      </c>
      <c r="U59" s="25">
        <v>288</v>
      </c>
      <c r="V59" s="25">
        <v>491</v>
      </c>
      <c r="W59" s="25">
        <v>200</v>
      </c>
      <c r="X59" s="25">
        <v>157</v>
      </c>
      <c r="Y59" s="25">
        <v>71</v>
      </c>
      <c r="Z59" s="25">
        <v>53</v>
      </c>
      <c r="AA59" s="25">
        <v>0</v>
      </c>
      <c r="AB59" s="26">
        <f t="shared" si="2"/>
        <v>4043</v>
      </c>
    </row>
    <row r="60" spans="2:28" x14ac:dyDescent="0.25">
      <c r="B60" s="14"/>
      <c r="C60" s="17"/>
      <c r="D60" s="4" t="s">
        <v>28</v>
      </c>
      <c r="E60" s="25">
        <v>0</v>
      </c>
      <c r="F60" s="25">
        <v>0</v>
      </c>
      <c r="G60" s="25">
        <v>0</v>
      </c>
      <c r="H60" s="25">
        <v>0</v>
      </c>
      <c r="I60" s="25">
        <v>149</v>
      </c>
      <c r="J60" s="25">
        <v>0</v>
      </c>
      <c r="K60" s="25">
        <v>0</v>
      </c>
      <c r="L60" s="25">
        <v>0</v>
      </c>
      <c r="M60" s="25">
        <v>112</v>
      </c>
      <c r="N60" s="25">
        <v>0</v>
      </c>
      <c r="O60" s="25">
        <v>0</v>
      </c>
      <c r="P60" s="25">
        <v>245</v>
      </c>
      <c r="Q60" s="25">
        <v>1329</v>
      </c>
      <c r="R60" s="25">
        <v>667</v>
      </c>
      <c r="S60" s="25">
        <v>586</v>
      </c>
      <c r="T60" s="25">
        <v>624</v>
      </c>
      <c r="U60" s="25">
        <v>213</v>
      </c>
      <c r="V60" s="25">
        <v>1106</v>
      </c>
      <c r="W60" s="25">
        <v>107</v>
      </c>
      <c r="X60" s="25">
        <v>0</v>
      </c>
      <c r="Y60" s="25">
        <v>0</v>
      </c>
      <c r="Z60" s="25">
        <v>0</v>
      </c>
      <c r="AA60" s="25">
        <v>0</v>
      </c>
      <c r="AB60" s="26">
        <f t="shared" si="2"/>
        <v>5138</v>
      </c>
    </row>
    <row r="61" spans="2:28" x14ac:dyDescent="0.25">
      <c r="B61" s="14"/>
      <c r="C61" s="17"/>
      <c r="D61" s="4" t="s">
        <v>29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287</v>
      </c>
      <c r="Q61" s="25">
        <v>297</v>
      </c>
      <c r="R61" s="25">
        <v>318</v>
      </c>
      <c r="S61" s="25">
        <v>318</v>
      </c>
      <c r="T61" s="25">
        <v>583</v>
      </c>
      <c r="U61" s="25">
        <v>0</v>
      </c>
      <c r="V61" s="25">
        <v>1325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6">
        <f t="shared" si="2"/>
        <v>3128</v>
      </c>
    </row>
    <row r="62" spans="2:28" x14ac:dyDescent="0.25">
      <c r="B62" s="14"/>
      <c r="C62" s="17"/>
      <c r="D62" s="4" t="s">
        <v>30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623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1353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6">
        <f t="shared" si="2"/>
        <v>1976</v>
      </c>
    </row>
    <row r="63" spans="2:28" x14ac:dyDescent="0.25">
      <c r="B63" s="14"/>
      <c r="C63" s="17"/>
      <c r="D63" s="4" t="s">
        <v>31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2542</v>
      </c>
      <c r="T63" s="25">
        <v>1144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6">
        <f t="shared" si="2"/>
        <v>3686</v>
      </c>
    </row>
    <row r="64" spans="2:28" x14ac:dyDescent="0.25">
      <c r="B64" s="14"/>
      <c r="C64" s="17"/>
      <c r="D64" s="4" t="s">
        <v>32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6">
        <f t="shared" si="2"/>
        <v>0</v>
      </c>
    </row>
    <row r="65" spans="2:28" x14ac:dyDescent="0.25">
      <c r="B65" s="14"/>
      <c r="C65" s="17"/>
      <c r="D65" s="4" t="s">
        <v>33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2385</v>
      </c>
      <c r="T65" s="25">
        <v>2070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6">
        <f t="shared" si="2"/>
        <v>4455</v>
      </c>
    </row>
    <row r="66" spans="2:28" ht="15.75" thickBot="1" x14ac:dyDescent="0.3">
      <c r="B66" s="14"/>
      <c r="C66" s="18"/>
      <c r="D66" s="1" t="s">
        <v>11</v>
      </c>
      <c r="E66" s="27">
        <f>SUM(E57:E65)</f>
        <v>344</v>
      </c>
      <c r="F66" s="27">
        <f t="shared" ref="F66:AB66" si="7">SUM(F57:F65)</f>
        <v>254</v>
      </c>
      <c r="G66" s="27">
        <f t="shared" si="7"/>
        <v>68</v>
      </c>
      <c r="H66" s="27">
        <f t="shared" si="7"/>
        <v>38</v>
      </c>
      <c r="I66" s="27">
        <f t="shared" si="7"/>
        <v>215</v>
      </c>
      <c r="J66" s="27">
        <f t="shared" si="7"/>
        <v>43</v>
      </c>
      <c r="K66" s="27">
        <f t="shared" si="7"/>
        <v>149</v>
      </c>
      <c r="L66" s="27">
        <f t="shared" si="7"/>
        <v>114</v>
      </c>
      <c r="M66" s="27">
        <f t="shared" si="7"/>
        <v>193</v>
      </c>
      <c r="N66" s="27">
        <f t="shared" si="7"/>
        <v>1117</v>
      </c>
      <c r="O66" s="27">
        <f t="shared" si="7"/>
        <v>716</v>
      </c>
      <c r="P66" s="27">
        <f t="shared" si="7"/>
        <v>1104</v>
      </c>
      <c r="Q66" s="27">
        <f t="shared" si="7"/>
        <v>3200</v>
      </c>
      <c r="R66" s="27">
        <f t="shared" si="7"/>
        <v>3001</v>
      </c>
      <c r="S66" s="27">
        <f t="shared" si="7"/>
        <v>7353</v>
      </c>
      <c r="T66" s="27">
        <f t="shared" si="7"/>
        <v>6742</v>
      </c>
      <c r="U66" s="27">
        <f t="shared" si="7"/>
        <v>818</v>
      </c>
      <c r="V66" s="27">
        <f t="shared" si="7"/>
        <v>3405</v>
      </c>
      <c r="W66" s="27">
        <f t="shared" si="7"/>
        <v>486</v>
      </c>
      <c r="X66" s="27">
        <f t="shared" si="7"/>
        <v>238</v>
      </c>
      <c r="Y66" s="27">
        <f t="shared" si="7"/>
        <v>100</v>
      </c>
      <c r="Z66" s="27">
        <f t="shared" si="7"/>
        <v>62</v>
      </c>
      <c r="AA66" s="27">
        <f t="shared" si="7"/>
        <v>2</v>
      </c>
      <c r="AB66" s="30">
        <f t="shared" si="7"/>
        <v>29762</v>
      </c>
    </row>
    <row r="67" spans="2:28" x14ac:dyDescent="0.25">
      <c r="B67" s="14"/>
      <c r="C67" s="16" t="s">
        <v>41</v>
      </c>
      <c r="D67" s="3" t="s">
        <v>25</v>
      </c>
      <c r="E67" s="28">
        <v>455</v>
      </c>
      <c r="F67" s="28">
        <v>414</v>
      </c>
      <c r="G67" s="28">
        <v>5</v>
      </c>
      <c r="H67" s="28">
        <v>63</v>
      </c>
      <c r="I67" s="28">
        <v>39</v>
      </c>
      <c r="J67" s="28">
        <v>14</v>
      </c>
      <c r="K67" s="28">
        <v>77</v>
      </c>
      <c r="L67" s="28">
        <v>62</v>
      </c>
      <c r="M67" s="28">
        <v>97</v>
      </c>
      <c r="N67" s="28">
        <v>144</v>
      </c>
      <c r="O67" s="28">
        <v>166</v>
      </c>
      <c r="P67" s="28">
        <v>143</v>
      </c>
      <c r="Q67" s="28">
        <v>122</v>
      </c>
      <c r="R67" s="28">
        <v>50</v>
      </c>
      <c r="S67" s="28">
        <v>40</v>
      </c>
      <c r="T67" s="28">
        <v>24</v>
      </c>
      <c r="U67" s="28">
        <v>16</v>
      </c>
      <c r="V67" s="28">
        <v>45</v>
      </c>
      <c r="W67" s="28">
        <v>23</v>
      </c>
      <c r="X67" s="28">
        <v>5</v>
      </c>
      <c r="Y67" s="28">
        <v>0</v>
      </c>
      <c r="Z67" s="28">
        <v>6</v>
      </c>
      <c r="AA67" s="28">
        <v>0</v>
      </c>
      <c r="AB67" s="29">
        <f t="shared" si="2"/>
        <v>2010</v>
      </c>
    </row>
    <row r="68" spans="2:28" x14ac:dyDescent="0.25">
      <c r="B68" s="14"/>
      <c r="C68" s="17"/>
      <c r="D68" s="4" t="s">
        <v>26</v>
      </c>
      <c r="E68" s="25">
        <v>92</v>
      </c>
      <c r="F68" s="25">
        <v>18</v>
      </c>
      <c r="G68" s="25">
        <v>41</v>
      </c>
      <c r="H68" s="25">
        <v>43</v>
      </c>
      <c r="I68" s="25">
        <v>45</v>
      </c>
      <c r="J68" s="25">
        <v>0</v>
      </c>
      <c r="K68" s="25">
        <v>52</v>
      </c>
      <c r="L68" s="25">
        <v>0</v>
      </c>
      <c r="M68" s="25">
        <v>43</v>
      </c>
      <c r="N68" s="25">
        <v>165</v>
      </c>
      <c r="O68" s="25">
        <v>148</v>
      </c>
      <c r="P68" s="25">
        <v>134</v>
      </c>
      <c r="Q68" s="25">
        <v>161</v>
      </c>
      <c r="R68" s="25">
        <v>125</v>
      </c>
      <c r="S68" s="25">
        <v>186</v>
      </c>
      <c r="T68" s="25">
        <v>49</v>
      </c>
      <c r="U68" s="25">
        <v>93</v>
      </c>
      <c r="V68" s="25">
        <v>76</v>
      </c>
      <c r="W68" s="25">
        <v>12</v>
      </c>
      <c r="X68" s="25">
        <v>0</v>
      </c>
      <c r="Y68" s="25">
        <v>0</v>
      </c>
      <c r="Z68" s="25">
        <v>12</v>
      </c>
      <c r="AA68" s="25">
        <v>0</v>
      </c>
      <c r="AB68" s="26">
        <f t="shared" si="2"/>
        <v>1495</v>
      </c>
    </row>
    <row r="69" spans="2:28" x14ac:dyDescent="0.25">
      <c r="B69" s="14"/>
      <c r="C69" s="17"/>
      <c r="D69" s="4" t="s">
        <v>27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53</v>
      </c>
      <c r="P69" s="25">
        <v>0</v>
      </c>
      <c r="Q69" s="25">
        <v>100</v>
      </c>
      <c r="R69" s="25">
        <v>119</v>
      </c>
      <c r="S69" s="25">
        <v>0</v>
      </c>
      <c r="T69" s="25">
        <v>0</v>
      </c>
      <c r="U69" s="25">
        <v>72</v>
      </c>
      <c r="V69" s="25">
        <v>91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6">
        <f t="shared" si="2"/>
        <v>435</v>
      </c>
    </row>
    <row r="70" spans="2:28" x14ac:dyDescent="0.25">
      <c r="B70" s="14"/>
      <c r="C70" s="17"/>
      <c r="D70" s="4" t="s">
        <v>28</v>
      </c>
      <c r="E70" s="25">
        <v>0</v>
      </c>
      <c r="F70" s="25">
        <v>106</v>
      </c>
      <c r="G70" s="25">
        <v>0</v>
      </c>
      <c r="H70" s="25">
        <v>0</v>
      </c>
      <c r="I70" s="25">
        <v>0</v>
      </c>
      <c r="J70" s="25">
        <v>0</v>
      </c>
      <c r="K70" s="25">
        <v>119</v>
      </c>
      <c r="L70" s="25">
        <v>0</v>
      </c>
      <c r="M70" s="25">
        <v>0</v>
      </c>
      <c r="N70" s="25">
        <v>106</v>
      </c>
      <c r="O70" s="25">
        <v>117</v>
      </c>
      <c r="P70" s="25">
        <v>0</v>
      </c>
      <c r="Q70" s="25">
        <v>0</v>
      </c>
      <c r="R70" s="25">
        <v>115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104</v>
      </c>
      <c r="Y70" s="25">
        <v>0</v>
      </c>
      <c r="Z70" s="25">
        <v>0</v>
      </c>
      <c r="AA70" s="25">
        <v>0</v>
      </c>
      <c r="AB70" s="26">
        <f t="shared" si="2"/>
        <v>667</v>
      </c>
    </row>
    <row r="71" spans="2:28" x14ac:dyDescent="0.25">
      <c r="B71" s="14"/>
      <c r="C71" s="17"/>
      <c r="D71" s="4" t="s">
        <v>29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421</v>
      </c>
      <c r="O71" s="25">
        <v>338</v>
      </c>
      <c r="P71" s="25">
        <v>302</v>
      </c>
      <c r="Q71" s="25">
        <v>313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6">
        <f t="shared" si="2"/>
        <v>1374</v>
      </c>
    </row>
    <row r="72" spans="2:28" x14ac:dyDescent="0.25">
      <c r="B72" s="14"/>
      <c r="C72" s="17"/>
      <c r="D72" s="4" t="s">
        <v>30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6">
        <f t="shared" si="2"/>
        <v>0</v>
      </c>
    </row>
    <row r="73" spans="2:28" x14ac:dyDescent="0.25">
      <c r="B73" s="14"/>
      <c r="C73" s="17"/>
      <c r="D73" s="4" t="s">
        <v>31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6">
        <f t="shared" si="2"/>
        <v>0</v>
      </c>
    </row>
    <row r="74" spans="2:28" x14ac:dyDescent="0.25">
      <c r="B74" s="14"/>
      <c r="C74" s="17"/>
      <c r="D74" s="4" t="s">
        <v>32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6">
        <f t="shared" si="2"/>
        <v>0</v>
      </c>
    </row>
    <row r="75" spans="2:28" x14ac:dyDescent="0.25">
      <c r="B75" s="14"/>
      <c r="C75" s="17"/>
      <c r="D75" s="4" t="s">
        <v>33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6">
        <f t="shared" si="2"/>
        <v>0</v>
      </c>
    </row>
    <row r="76" spans="2:28" ht="15.75" thickBot="1" x14ac:dyDescent="0.3">
      <c r="B76" s="14"/>
      <c r="C76" s="18"/>
      <c r="D76" s="1" t="s">
        <v>11</v>
      </c>
      <c r="E76" s="27">
        <f>SUM(E67:E75)</f>
        <v>547</v>
      </c>
      <c r="F76" s="27">
        <f t="shared" ref="F76:AB76" si="8">SUM(F67:F75)</f>
        <v>538</v>
      </c>
      <c r="G76" s="27">
        <f t="shared" si="8"/>
        <v>46</v>
      </c>
      <c r="H76" s="27">
        <f t="shared" si="8"/>
        <v>106</v>
      </c>
      <c r="I76" s="27">
        <f t="shared" si="8"/>
        <v>84</v>
      </c>
      <c r="J76" s="27">
        <f t="shared" si="8"/>
        <v>14</v>
      </c>
      <c r="K76" s="27">
        <f t="shared" si="8"/>
        <v>248</v>
      </c>
      <c r="L76" s="27">
        <f t="shared" si="8"/>
        <v>62</v>
      </c>
      <c r="M76" s="27">
        <f t="shared" si="8"/>
        <v>140</v>
      </c>
      <c r="N76" s="27">
        <f t="shared" si="8"/>
        <v>836</v>
      </c>
      <c r="O76" s="27">
        <f t="shared" si="8"/>
        <v>822</v>
      </c>
      <c r="P76" s="27">
        <f t="shared" si="8"/>
        <v>579</v>
      </c>
      <c r="Q76" s="27">
        <f t="shared" si="8"/>
        <v>696</v>
      </c>
      <c r="R76" s="27">
        <f t="shared" si="8"/>
        <v>409</v>
      </c>
      <c r="S76" s="27">
        <f t="shared" si="8"/>
        <v>226</v>
      </c>
      <c r="T76" s="27">
        <f t="shared" si="8"/>
        <v>73</v>
      </c>
      <c r="U76" s="27">
        <f t="shared" si="8"/>
        <v>181</v>
      </c>
      <c r="V76" s="27">
        <f t="shared" si="8"/>
        <v>212</v>
      </c>
      <c r="W76" s="27">
        <f t="shared" si="8"/>
        <v>35</v>
      </c>
      <c r="X76" s="27">
        <f t="shared" si="8"/>
        <v>109</v>
      </c>
      <c r="Y76" s="27">
        <f t="shared" si="8"/>
        <v>0</v>
      </c>
      <c r="Z76" s="27">
        <f t="shared" si="8"/>
        <v>18</v>
      </c>
      <c r="AA76" s="27">
        <f t="shared" si="8"/>
        <v>0</v>
      </c>
      <c r="AB76" s="30">
        <f t="shared" si="8"/>
        <v>5981</v>
      </c>
    </row>
    <row r="77" spans="2:28" x14ac:dyDescent="0.25">
      <c r="B77" s="14"/>
      <c r="C77" s="16" t="s">
        <v>42</v>
      </c>
      <c r="D77" s="3" t="s">
        <v>25</v>
      </c>
      <c r="E77" s="28">
        <v>4059</v>
      </c>
      <c r="F77" s="28">
        <v>2864</v>
      </c>
      <c r="G77" s="28">
        <v>184</v>
      </c>
      <c r="H77" s="28">
        <v>214</v>
      </c>
      <c r="I77" s="28">
        <v>149</v>
      </c>
      <c r="J77" s="28">
        <v>181</v>
      </c>
      <c r="K77" s="28">
        <v>240</v>
      </c>
      <c r="L77" s="28">
        <v>331</v>
      </c>
      <c r="M77" s="28">
        <v>265</v>
      </c>
      <c r="N77" s="28">
        <v>639</v>
      </c>
      <c r="O77" s="28">
        <v>793</v>
      </c>
      <c r="P77" s="28">
        <v>791</v>
      </c>
      <c r="Q77" s="28">
        <v>943</v>
      </c>
      <c r="R77" s="28">
        <v>516</v>
      </c>
      <c r="S77" s="28">
        <v>310</v>
      </c>
      <c r="T77" s="28">
        <v>188</v>
      </c>
      <c r="U77" s="28">
        <v>209</v>
      </c>
      <c r="V77" s="28">
        <v>395</v>
      </c>
      <c r="W77" s="28">
        <v>140</v>
      </c>
      <c r="X77" s="28">
        <v>105</v>
      </c>
      <c r="Y77" s="28">
        <v>23</v>
      </c>
      <c r="Z77" s="28">
        <v>20</v>
      </c>
      <c r="AA77" s="28">
        <v>5</v>
      </c>
      <c r="AB77" s="29">
        <f t="shared" si="2"/>
        <v>13564</v>
      </c>
    </row>
    <row r="78" spans="2:28" x14ac:dyDescent="0.25">
      <c r="B78" s="14"/>
      <c r="C78" s="17"/>
      <c r="D78" s="4" t="s">
        <v>26</v>
      </c>
      <c r="E78" s="25">
        <v>3393</v>
      </c>
      <c r="F78" s="25">
        <v>1856</v>
      </c>
      <c r="G78" s="25">
        <v>299</v>
      </c>
      <c r="H78" s="25">
        <v>324</v>
      </c>
      <c r="I78" s="25">
        <v>121</v>
      </c>
      <c r="J78" s="25">
        <v>314</v>
      </c>
      <c r="K78" s="25">
        <v>273</v>
      </c>
      <c r="L78" s="25">
        <v>427</v>
      </c>
      <c r="M78" s="25">
        <v>231</v>
      </c>
      <c r="N78" s="25">
        <v>960</v>
      </c>
      <c r="O78" s="25">
        <v>1536</v>
      </c>
      <c r="P78" s="25">
        <v>936</v>
      </c>
      <c r="Q78" s="25">
        <v>1688</v>
      </c>
      <c r="R78" s="25">
        <v>990</v>
      </c>
      <c r="S78" s="25">
        <v>833</v>
      </c>
      <c r="T78" s="25">
        <v>579</v>
      </c>
      <c r="U78" s="25">
        <v>596</v>
      </c>
      <c r="V78" s="25">
        <v>1303</v>
      </c>
      <c r="W78" s="25">
        <v>290</v>
      </c>
      <c r="X78" s="25">
        <v>238</v>
      </c>
      <c r="Y78" s="25">
        <v>126</v>
      </c>
      <c r="Z78" s="25">
        <v>40</v>
      </c>
      <c r="AA78" s="25">
        <v>0</v>
      </c>
      <c r="AB78" s="26">
        <f t="shared" si="2"/>
        <v>17353</v>
      </c>
    </row>
    <row r="79" spans="2:28" x14ac:dyDescent="0.25">
      <c r="B79" s="14"/>
      <c r="C79" s="17"/>
      <c r="D79" s="4" t="s">
        <v>27</v>
      </c>
      <c r="E79" s="25">
        <v>2572</v>
      </c>
      <c r="F79" s="25">
        <v>771</v>
      </c>
      <c r="G79" s="25">
        <v>220</v>
      </c>
      <c r="H79" s="25">
        <v>246</v>
      </c>
      <c r="I79" s="25">
        <v>237</v>
      </c>
      <c r="J79" s="25">
        <v>441</v>
      </c>
      <c r="K79" s="25">
        <v>397</v>
      </c>
      <c r="L79" s="25">
        <v>482</v>
      </c>
      <c r="M79" s="25">
        <v>816</v>
      </c>
      <c r="N79" s="25">
        <v>1811</v>
      </c>
      <c r="O79" s="25">
        <v>862</v>
      </c>
      <c r="P79" s="25">
        <v>1071</v>
      </c>
      <c r="Q79" s="25">
        <v>1289</v>
      </c>
      <c r="R79" s="25">
        <v>902</v>
      </c>
      <c r="S79" s="25">
        <v>540</v>
      </c>
      <c r="T79" s="25">
        <v>222</v>
      </c>
      <c r="U79" s="25">
        <v>0</v>
      </c>
      <c r="V79" s="25">
        <v>1100</v>
      </c>
      <c r="W79" s="25">
        <v>147</v>
      </c>
      <c r="X79" s="25">
        <v>119</v>
      </c>
      <c r="Y79" s="25">
        <v>0</v>
      </c>
      <c r="Z79" s="25">
        <v>0</v>
      </c>
      <c r="AA79" s="25">
        <v>0</v>
      </c>
      <c r="AB79" s="26">
        <f t="shared" si="2"/>
        <v>14245</v>
      </c>
    </row>
    <row r="80" spans="2:28" x14ac:dyDescent="0.25">
      <c r="B80" s="14"/>
      <c r="C80" s="17"/>
      <c r="D80" s="4" t="s">
        <v>28</v>
      </c>
      <c r="E80" s="25">
        <v>3195</v>
      </c>
      <c r="F80" s="25">
        <v>1924</v>
      </c>
      <c r="G80" s="25">
        <v>406</v>
      </c>
      <c r="H80" s="25">
        <v>161</v>
      </c>
      <c r="I80" s="25">
        <v>0</v>
      </c>
      <c r="J80" s="25">
        <v>0</v>
      </c>
      <c r="K80" s="25">
        <v>542</v>
      </c>
      <c r="L80" s="25">
        <v>675</v>
      </c>
      <c r="M80" s="25">
        <v>412</v>
      </c>
      <c r="N80" s="25">
        <v>969</v>
      </c>
      <c r="O80" s="25">
        <v>921</v>
      </c>
      <c r="P80" s="25">
        <v>1015</v>
      </c>
      <c r="Q80" s="25">
        <v>1332</v>
      </c>
      <c r="R80" s="25">
        <v>1178</v>
      </c>
      <c r="S80" s="25">
        <v>618</v>
      </c>
      <c r="T80" s="25">
        <v>541</v>
      </c>
      <c r="U80" s="25">
        <v>263</v>
      </c>
      <c r="V80" s="25">
        <v>244</v>
      </c>
      <c r="W80" s="25">
        <v>262</v>
      </c>
      <c r="X80" s="25">
        <v>151</v>
      </c>
      <c r="Y80" s="25">
        <v>163</v>
      </c>
      <c r="Z80" s="25">
        <v>0</v>
      </c>
      <c r="AA80" s="25">
        <v>0</v>
      </c>
      <c r="AB80" s="26">
        <f t="shared" si="2"/>
        <v>14972</v>
      </c>
    </row>
    <row r="81" spans="2:28" x14ac:dyDescent="0.25">
      <c r="B81" s="14"/>
      <c r="C81" s="17"/>
      <c r="D81" s="4" t="s">
        <v>29</v>
      </c>
      <c r="E81" s="25">
        <v>4020</v>
      </c>
      <c r="F81" s="25">
        <v>722</v>
      </c>
      <c r="G81" s="25">
        <v>887</v>
      </c>
      <c r="H81" s="25">
        <v>399</v>
      </c>
      <c r="I81" s="25">
        <v>609</v>
      </c>
      <c r="J81" s="25">
        <v>0</v>
      </c>
      <c r="K81" s="25">
        <v>274</v>
      </c>
      <c r="L81" s="25">
        <v>321</v>
      </c>
      <c r="M81" s="25">
        <v>492</v>
      </c>
      <c r="N81" s="25">
        <v>846</v>
      </c>
      <c r="O81" s="25">
        <v>832</v>
      </c>
      <c r="P81" s="25">
        <v>257</v>
      </c>
      <c r="Q81" s="25">
        <v>1537</v>
      </c>
      <c r="R81" s="25">
        <v>830</v>
      </c>
      <c r="S81" s="25">
        <v>1511</v>
      </c>
      <c r="T81" s="25">
        <v>1034</v>
      </c>
      <c r="U81" s="25">
        <v>0</v>
      </c>
      <c r="V81" s="25">
        <v>1193</v>
      </c>
      <c r="W81" s="25">
        <v>0</v>
      </c>
      <c r="X81" s="25">
        <v>347</v>
      </c>
      <c r="Y81" s="25">
        <v>0</v>
      </c>
      <c r="Z81" s="25">
        <v>0</v>
      </c>
      <c r="AA81" s="25">
        <v>0</v>
      </c>
      <c r="AB81" s="26">
        <f t="shared" si="2"/>
        <v>16111</v>
      </c>
    </row>
    <row r="82" spans="2:28" x14ac:dyDescent="0.25">
      <c r="B82" s="14"/>
      <c r="C82" s="17"/>
      <c r="D82" s="4" t="s">
        <v>30</v>
      </c>
      <c r="E82" s="25">
        <v>1778</v>
      </c>
      <c r="F82" s="25">
        <v>4797</v>
      </c>
      <c r="G82" s="25">
        <v>533</v>
      </c>
      <c r="H82" s="25">
        <v>567</v>
      </c>
      <c r="I82" s="25">
        <v>0</v>
      </c>
      <c r="J82" s="25">
        <v>0</v>
      </c>
      <c r="K82" s="25">
        <v>0</v>
      </c>
      <c r="L82" s="25">
        <v>914</v>
      </c>
      <c r="M82" s="25">
        <v>0</v>
      </c>
      <c r="N82" s="25">
        <v>1244</v>
      </c>
      <c r="O82" s="25">
        <v>2699</v>
      </c>
      <c r="P82" s="25">
        <v>2297</v>
      </c>
      <c r="Q82" s="25">
        <v>2062</v>
      </c>
      <c r="R82" s="25">
        <v>0</v>
      </c>
      <c r="S82" s="25">
        <v>0</v>
      </c>
      <c r="T82" s="25">
        <v>615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6">
        <f t="shared" ref="AB82:AB136" si="9">SUM(E82:AA82)</f>
        <v>17506</v>
      </c>
    </row>
    <row r="83" spans="2:28" x14ac:dyDescent="0.25">
      <c r="B83" s="14"/>
      <c r="C83" s="17"/>
      <c r="D83" s="4" t="s">
        <v>31</v>
      </c>
      <c r="E83" s="25">
        <v>2098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1319</v>
      </c>
      <c r="M83" s="25">
        <v>0</v>
      </c>
      <c r="N83" s="25">
        <v>1085</v>
      </c>
      <c r="O83" s="25">
        <v>0</v>
      </c>
      <c r="P83" s="25">
        <v>1132</v>
      </c>
      <c r="Q83" s="25">
        <v>0</v>
      </c>
      <c r="R83" s="25">
        <v>1436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6">
        <f t="shared" si="9"/>
        <v>7070</v>
      </c>
    </row>
    <row r="84" spans="2:28" x14ac:dyDescent="0.25">
      <c r="B84" s="14"/>
      <c r="C84" s="17"/>
      <c r="D84" s="4" t="s">
        <v>32</v>
      </c>
      <c r="E84" s="25">
        <v>0</v>
      </c>
      <c r="F84" s="25">
        <v>1570</v>
      </c>
      <c r="G84" s="25">
        <v>1646</v>
      </c>
      <c r="H84" s="25">
        <v>1797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1623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6">
        <f t="shared" si="9"/>
        <v>6636</v>
      </c>
    </row>
    <row r="85" spans="2:28" x14ac:dyDescent="0.25">
      <c r="B85" s="14"/>
      <c r="C85" s="17"/>
      <c r="D85" s="4" t="s">
        <v>33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2517</v>
      </c>
      <c r="P85" s="25">
        <v>0</v>
      </c>
      <c r="Q85" s="25">
        <v>0</v>
      </c>
      <c r="R85" s="25">
        <v>4990</v>
      </c>
      <c r="S85" s="25">
        <v>3824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6">
        <f t="shared" si="9"/>
        <v>11331</v>
      </c>
    </row>
    <row r="86" spans="2:28" ht="15.75" thickBot="1" x14ac:dyDescent="0.3">
      <c r="B86" s="14"/>
      <c r="C86" s="18"/>
      <c r="D86" s="1" t="s">
        <v>11</v>
      </c>
      <c r="E86" s="27">
        <f>SUM(E77:E85)</f>
        <v>21115</v>
      </c>
      <c r="F86" s="27">
        <f t="shared" ref="F86:AA86" si="10">SUM(F77:F85)</f>
        <v>14504</v>
      </c>
      <c r="G86" s="27">
        <f t="shared" si="10"/>
        <v>4175</v>
      </c>
      <c r="H86" s="27">
        <f t="shared" si="10"/>
        <v>3708</v>
      </c>
      <c r="I86" s="27">
        <f t="shared" si="10"/>
        <v>1116</v>
      </c>
      <c r="J86" s="27">
        <f t="shared" si="10"/>
        <v>936</v>
      </c>
      <c r="K86" s="27">
        <f t="shared" si="10"/>
        <v>1726</v>
      </c>
      <c r="L86" s="27">
        <f t="shared" si="10"/>
        <v>4469</v>
      </c>
      <c r="M86" s="27">
        <f t="shared" si="10"/>
        <v>2216</v>
      </c>
      <c r="N86" s="27">
        <f t="shared" si="10"/>
        <v>7554</v>
      </c>
      <c r="O86" s="27">
        <f t="shared" si="10"/>
        <v>10160</v>
      </c>
      <c r="P86" s="27">
        <f t="shared" si="10"/>
        <v>9122</v>
      </c>
      <c r="Q86" s="27">
        <f t="shared" si="10"/>
        <v>8851</v>
      </c>
      <c r="R86" s="27">
        <f t="shared" si="10"/>
        <v>10842</v>
      </c>
      <c r="S86" s="27">
        <f t="shared" si="10"/>
        <v>7636</v>
      </c>
      <c r="T86" s="27">
        <f t="shared" si="10"/>
        <v>3179</v>
      </c>
      <c r="U86" s="27">
        <f t="shared" si="10"/>
        <v>1068</v>
      </c>
      <c r="V86" s="27">
        <f t="shared" si="10"/>
        <v>4235</v>
      </c>
      <c r="W86" s="27">
        <f t="shared" si="10"/>
        <v>839</v>
      </c>
      <c r="X86" s="27">
        <f t="shared" si="10"/>
        <v>960</v>
      </c>
      <c r="Y86" s="27">
        <f t="shared" si="10"/>
        <v>312</v>
      </c>
      <c r="Z86" s="27">
        <f t="shared" si="10"/>
        <v>60</v>
      </c>
      <c r="AA86" s="27">
        <f t="shared" si="10"/>
        <v>5</v>
      </c>
      <c r="AB86" s="30">
        <f>SUM(AB77:AB85)</f>
        <v>118788</v>
      </c>
    </row>
    <row r="87" spans="2:28" x14ac:dyDescent="0.25">
      <c r="B87" s="14"/>
      <c r="C87" s="16" t="s">
        <v>43</v>
      </c>
      <c r="D87" s="3" t="s">
        <v>25</v>
      </c>
      <c r="E87" s="28">
        <v>7144</v>
      </c>
      <c r="F87" s="28">
        <v>5038</v>
      </c>
      <c r="G87" s="28">
        <v>335</v>
      </c>
      <c r="H87" s="28">
        <v>339</v>
      </c>
      <c r="I87" s="28">
        <v>323</v>
      </c>
      <c r="J87" s="28">
        <v>319</v>
      </c>
      <c r="K87" s="28">
        <v>520</v>
      </c>
      <c r="L87" s="28">
        <v>604</v>
      </c>
      <c r="M87" s="28">
        <v>342</v>
      </c>
      <c r="N87" s="28">
        <v>868</v>
      </c>
      <c r="O87" s="28">
        <v>983</v>
      </c>
      <c r="P87" s="28">
        <v>637</v>
      </c>
      <c r="Q87" s="28">
        <v>773</v>
      </c>
      <c r="R87" s="28">
        <v>473</v>
      </c>
      <c r="S87" s="28">
        <v>350</v>
      </c>
      <c r="T87" s="28">
        <v>242</v>
      </c>
      <c r="U87" s="28">
        <v>158</v>
      </c>
      <c r="V87" s="28">
        <v>312</v>
      </c>
      <c r="W87" s="28">
        <v>94</v>
      </c>
      <c r="X87" s="28">
        <v>68</v>
      </c>
      <c r="Y87" s="28">
        <v>25</v>
      </c>
      <c r="Z87" s="28">
        <v>3</v>
      </c>
      <c r="AA87" s="28">
        <v>0</v>
      </c>
      <c r="AB87" s="29">
        <f t="shared" si="9"/>
        <v>19950</v>
      </c>
    </row>
    <row r="88" spans="2:28" x14ac:dyDescent="0.25">
      <c r="B88" s="14"/>
      <c r="C88" s="17"/>
      <c r="D88" s="4" t="s">
        <v>26</v>
      </c>
      <c r="E88" s="25">
        <v>5118</v>
      </c>
      <c r="F88" s="25">
        <v>1733</v>
      </c>
      <c r="G88" s="25">
        <v>293</v>
      </c>
      <c r="H88" s="25">
        <v>291</v>
      </c>
      <c r="I88" s="25">
        <v>374</v>
      </c>
      <c r="J88" s="25">
        <v>408</v>
      </c>
      <c r="K88" s="25">
        <v>611</v>
      </c>
      <c r="L88" s="25">
        <v>591</v>
      </c>
      <c r="M88" s="25">
        <v>367</v>
      </c>
      <c r="N88" s="25">
        <v>1767</v>
      </c>
      <c r="O88" s="25">
        <v>1975</v>
      </c>
      <c r="P88" s="25">
        <v>1367</v>
      </c>
      <c r="Q88" s="25">
        <v>1803</v>
      </c>
      <c r="R88" s="25">
        <v>1201</v>
      </c>
      <c r="S88" s="25">
        <v>864</v>
      </c>
      <c r="T88" s="25">
        <v>478</v>
      </c>
      <c r="U88" s="25">
        <v>176</v>
      </c>
      <c r="V88" s="25">
        <v>507</v>
      </c>
      <c r="W88" s="25">
        <v>214</v>
      </c>
      <c r="X88" s="25">
        <v>146</v>
      </c>
      <c r="Y88" s="25">
        <v>0</v>
      </c>
      <c r="Z88" s="25">
        <v>0</v>
      </c>
      <c r="AA88" s="25">
        <v>0</v>
      </c>
      <c r="AB88" s="26">
        <f t="shared" si="9"/>
        <v>20284</v>
      </c>
    </row>
    <row r="89" spans="2:28" x14ac:dyDescent="0.25">
      <c r="B89" s="14"/>
      <c r="C89" s="17"/>
      <c r="D89" s="4" t="s">
        <v>27</v>
      </c>
      <c r="E89" s="25">
        <v>431</v>
      </c>
      <c r="F89" s="25">
        <v>316</v>
      </c>
      <c r="G89" s="25">
        <v>94</v>
      </c>
      <c r="H89" s="25">
        <v>54</v>
      </c>
      <c r="I89" s="25">
        <v>0</v>
      </c>
      <c r="J89" s="25">
        <v>53</v>
      </c>
      <c r="K89" s="25">
        <v>0</v>
      </c>
      <c r="L89" s="25">
        <v>355</v>
      </c>
      <c r="M89" s="25">
        <v>236</v>
      </c>
      <c r="N89" s="25">
        <v>851</v>
      </c>
      <c r="O89" s="25">
        <v>926</v>
      </c>
      <c r="P89" s="25">
        <v>1113</v>
      </c>
      <c r="Q89" s="25">
        <v>1801</v>
      </c>
      <c r="R89" s="25">
        <v>1317</v>
      </c>
      <c r="S89" s="25">
        <v>514</v>
      </c>
      <c r="T89" s="25">
        <v>120</v>
      </c>
      <c r="U89" s="25">
        <v>153</v>
      </c>
      <c r="V89" s="25">
        <v>380</v>
      </c>
      <c r="W89" s="25">
        <v>270</v>
      </c>
      <c r="X89" s="25">
        <v>60</v>
      </c>
      <c r="Y89" s="25">
        <v>0</v>
      </c>
      <c r="Z89" s="25">
        <v>74</v>
      </c>
      <c r="AA89" s="25">
        <v>0</v>
      </c>
      <c r="AB89" s="26">
        <f t="shared" si="9"/>
        <v>9118</v>
      </c>
    </row>
    <row r="90" spans="2:28" x14ac:dyDescent="0.25">
      <c r="B90" s="14"/>
      <c r="C90" s="17"/>
      <c r="D90" s="4" t="s">
        <v>28</v>
      </c>
      <c r="E90" s="25">
        <v>240</v>
      </c>
      <c r="F90" s="25">
        <v>224</v>
      </c>
      <c r="G90" s="25">
        <v>0</v>
      </c>
      <c r="H90" s="25">
        <v>0</v>
      </c>
      <c r="I90" s="25">
        <v>261</v>
      </c>
      <c r="J90" s="25">
        <v>152</v>
      </c>
      <c r="K90" s="25">
        <v>160</v>
      </c>
      <c r="L90" s="25">
        <v>117</v>
      </c>
      <c r="M90" s="25">
        <v>217</v>
      </c>
      <c r="N90" s="25">
        <v>432</v>
      </c>
      <c r="O90" s="25">
        <v>1036</v>
      </c>
      <c r="P90" s="25">
        <v>724</v>
      </c>
      <c r="Q90" s="25">
        <v>1617</v>
      </c>
      <c r="R90" s="25">
        <v>822</v>
      </c>
      <c r="S90" s="25">
        <v>741</v>
      </c>
      <c r="T90" s="25">
        <v>914</v>
      </c>
      <c r="U90" s="25">
        <v>471</v>
      </c>
      <c r="V90" s="25">
        <v>1243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6">
        <f t="shared" si="9"/>
        <v>9371</v>
      </c>
    </row>
    <row r="91" spans="2:28" x14ac:dyDescent="0.25">
      <c r="B91" s="14"/>
      <c r="C91" s="17"/>
      <c r="D91" s="4" t="s">
        <v>29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343</v>
      </c>
      <c r="M91" s="25">
        <v>0</v>
      </c>
      <c r="N91" s="25">
        <v>0</v>
      </c>
      <c r="O91" s="25">
        <v>701</v>
      </c>
      <c r="P91" s="25">
        <v>367</v>
      </c>
      <c r="Q91" s="25">
        <v>632</v>
      </c>
      <c r="R91" s="25">
        <v>824</v>
      </c>
      <c r="S91" s="25">
        <v>971</v>
      </c>
      <c r="T91" s="25">
        <v>405</v>
      </c>
      <c r="U91" s="25">
        <v>0</v>
      </c>
      <c r="V91" s="25">
        <v>274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6">
        <f t="shared" si="9"/>
        <v>4517</v>
      </c>
    </row>
    <row r="92" spans="2:28" x14ac:dyDescent="0.25">
      <c r="B92" s="14"/>
      <c r="C92" s="17"/>
      <c r="D92" s="4" t="s">
        <v>30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836</v>
      </c>
      <c r="S92" s="25">
        <v>924</v>
      </c>
      <c r="T92" s="25">
        <v>867</v>
      </c>
      <c r="U92" s="25">
        <v>0</v>
      </c>
      <c r="V92" s="25">
        <v>511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6">
        <f t="shared" si="9"/>
        <v>3138</v>
      </c>
    </row>
    <row r="93" spans="2:28" x14ac:dyDescent="0.25">
      <c r="B93" s="14"/>
      <c r="C93" s="17"/>
      <c r="D93" s="4" t="s">
        <v>31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6">
        <f t="shared" si="9"/>
        <v>0</v>
      </c>
    </row>
    <row r="94" spans="2:28" x14ac:dyDescent="0.25">
      <c r="B94" s="14"/>
      <c r="C94" s="17"/>
      <c r="D94" s="4" t="s">
        <v>32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6">
        <f t="shared" si="9"/>
        <v>0</v>
      </c>
    </row>
    <row r="95" spans="2:28" x14ac:dyDescent="0.25">
      <c r="B95" s="14"/>
      <c r="C95" s="17"/>
      <c r="D95" s="4" t="s">
        <v>33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6">
        <f t="shared" si="9"/>
        <v>0</v>
      </c>
    </row>
    <row r="96" spans="2:28" ht="15.75" thickBot="1" x14ac:dyDescent="0.3">
      <c r="B96" s="14"/>
      <c r="C96" s="18"/>
      <c r="D96" s="1" t="s">
        <v>11</v>
      </c>
      <c r="E96" s="27">
        <f>SUM(E87:E95)</f>
        <v>12933</v>
      </c>
      <c r="F96" s="27">
        <f t="shared" ref="F96:AB96" si="11">SUM(F87:F95)</f>
        <v>7311</v>
      </c>
      <c r="G96" s="27">
        <f t="shared" si="11"/>
        <v>722</v>
      </c>
      <c r="H96" s="27">
        <f t="shared" si="11"/>
        <v>684</v>
      </c>
      <c r="I96" s="27">
        <f t="shared" si="11"/>
        <v>958</v>
      </c>
      <c r="J96" s="27">
        <f t="shared" si="11"/>
        <v>932</v>
      </c>
      <c r="K96" s="27">
        <f t="shared" si="11"/>
        <v>1291</v>
      </c>
      <c r="L96" s="27">
        <f t="shared" si="11"/>
        <v>2010</v>
      </c>
      <c r="M96" s="27">
        <f t="shared" si="11"/>
        <v>1162</v>
      </c>
      <c r="N96" s="27">
        <f t="shared" si="11"/>
        <v>3918</v>
      </c>
      <c r="O96" s="27">
        <f t="shared" si="11"/>
        <v>5621</v>
      </c>
      <c r="P96" s="27">
        <f t="shared" si="11"/>
        <v>4208</v>
      </c>
      <c r="Q96" s="27">
        <f t="shared" si="11"/>
        <v>6626</v>
      </c>
      <c r="R96" s="27">
        <f t="shared" si="11"/>
        <v>5473</v>
      </c>
      <c r="S96" s="27">
        <f t="shared" si="11"/>
        <v>4364</v>
      </c>
      <c r="T96" s="27">
        <f t="shared" si="11"/>
        <v>3026</v>
      </c>
      <c r="U96" s="27">
        <f t="shared" si="11"/>
        <v>958</v>
      </c>
      <c r="V96" s="27">
        <f t="shared" si="11"/>
        <v>3227</v>
      </c>
      <c r="W96" s="27">
        <f t="shared" si="11"/>
        <v>578</v>
      </c>
      <c r="X96" s="27">
        <f t="shared" si="11"/>
        <v>274</v>
      </c>
      <c r="Y96" s="27">
        <f t="shared" si="11"/>
        <v>25</v>
      </c>
      <c r="Z96" s="27">
        <f t="shared" si="11"/>
        <v>77</v>
      </c>
      <c r="AA96" s="27">
        <f t="shared" si="11"/>
        <v>0</v>
      </c>
      <c r="AB96" s="30">
        <f t="shared" si="11"/>
        <v>66378</v>
      </c>
    </row>
    <row r="97" spans="2:28" x14ac:dyDescent="0.25">
      <c r="B97" s="14"/>
      <c r="C97" s="16" t="s">
        <v>44</v>
      </c>
      <c r="D97" s="3" t="s">
        <v>25</v>
      </c>
      <c r="E97" s="28">
        <v>83</v>
      </c>
      <c r="F97" s="28">
        <v>1524</v>
      </c>
      <c r="G97" s="28">
        <v>11</v>
      </c>
      <c r="H97" s="28">
        <v>2</v>
      </c>
      <c r="I97" s="28">
        <v>5</v>
      </c>
      <c r="J97" s="28">
        <v>10</v>
      </c>
      <c r="K97" s="28">
        <v>4</v>
      </c>
      <c r="L97" s="28">
        <v>15</v>
      </c>
      <c r="M97" s="28">
        <v>10</v>
      </c>
      <c r="N97" s="28">
        <v>21</v>
      </c>
      <c r="O97" s="28">
        <v>24</v>
      </c>
      <c r="P97" s="28">
        <v>7</v>
      </c>
      <c r="Q97" s="28">
        <v>12</v>
      </c>
      <c r="R97" s="28">
        <v>0</v>
      </c>
      <c r="S97" s="28">
        <v>3</v>
      </c>
      <c r="T97" s="28">
        <v>0</v>
      </c>
      <c r="U97" s="28">
        <v>2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9">
        <f t="shared" si="9"/>
        <v>1733</v>
      </c>
    </row>
    <row r="98" spans="2:28" x14ac:dyDescent="0.25">
      <c r="B98" s="14"/>
      <c r="C98" s="17"/>
      <c r="D98" s="4" t="s">
        <v>26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6">
        <f t="shared" si="9"/>
        <v>0</v>
      </c>
    </row>
    <row r="99" spans="2:28" x14ac:dyDescent="0.25">
      <c r="B99" s="14"/>
      <c r="C99" s="17"/>
      <c r="D99" s="4" t="s">
        <v>27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6">
        <f t="shared" si="9"/>
        <v>0</v>
      </c>
    </row>
    <row r="100" spans="2:28" x14ac:dyDescent="0.25">
      <c r="B100" s="14"/>
      <c r="C100" s="17"/>
      <c r="D100" s="4" t="s">
        <v>28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6">
        <f t="shared" si="9"/>
        <v>0</v>
      </c>
    </row>
    <row r="101" spans="2:28" x14ac:dyDescent="0.25">
      <c r="B101" s="14"/>
      <c r="C101" s="17"/>
      <c r="D101" s="4" t="s">
        <v>29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6">
        <f t="shared" si="9"/>
        <v>0</v>
      </c>
    </row>
    <row r="102" spans="2:28" x14ac:dyDescent="0.25">
      <c r="B102" s="14"/>
      <c r="C102" s="17"/>
      <c r="D102" s="4" t="s">
        <v>30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6">
        <f t="shared" si="9"/>
        <v>0</v>
      </c>
    </row>
    <row r="103" spans="2:28" x14ac:dyDescent="0.25">
      <c r="B103" s="14"/>
      <c r="C103" s="17"/>
      <c r="D103" s="4" t="s">
        <v>31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6">
        <f t="shared" si="9"/>
        <v>0</v>
      </c>
    </row>
    <row r="104" spans="2:28" x14ac:dyDescent="0.25">
      <c r="B104" s="14"/>
      <c r="C104" s="17"/>
      <c r="D104" s="4" t="s">
        <v>32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6">
        <f t="shared" si="9"/>
        <v>0</v>
      </c>
    </row>
    <row r="105" spans="2:28" x14ac:dyDescent="0.25">
      <c r="B105" s="14"/>
      <c r="C105" s="17"/>
      <c r="D105" s="4" t="s">
        <v>33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6">
        <f t="shared" si="9"/>
        <v>0</v>
      </c>
    </row>
    <row r="106" spans="2:28" ht="15.75" thickBot="1" x14ac:dyDescent="0.3">
      <c r="B106" s="14"/>
      <c r="C106" s="18"/>
      <c r="D106" s="1" t="s">
        <v>11</v>
      </c>
      <c r="E106" s="27">
        <f>SUM(E97:E105)</f>
        <v>83</v>
      </c>
      <c r="F106" s="27">
        <f t="shared" ref="F106:AB106" si="12">SUM(F97:F105)</f>
        <v>1524</v>
      </c>
      <c r="G106" s="27">
        <f t="shared" si="12"/>
        <v>11</v>
      </c>
      <c r="H106" s="27">
        <f t="shared" si="12"/>
        <v>2</v>
      </c>
      <c r="I106" s="27">
        <f t="shared" si="12"/>
        <v>5</v>
      </c>
      <c r="J106" s="27">
        <f t="shared" si="12"/>
        <v>10</v>
      </c>
      <c r="K106" s="27">
        <f t="shared" si="12"/>
        <v>4</v>
      </c>
      <c r="L106" s="27">
        <f t="shared" si="12"/>
        <v>15</v>
      </c>
      <c r="M106" s="27">
        <f t="shared" si="12"/>
        <v>10</v>
      </c>
      <c r="N106" s="27">
        <f t="shared" si="12"/>
        <v>21</v>
      </c>
      <c r="O106" s="27">
        <f t="shared" si="12"/>
        <v>24</v>
      </c>
      <c r="P106" s="27">
        <f t="shared" si="12"/>
        <v>7</v>
      </c>
      <c r="Q106" s="27">
        <f t="shared" si="12"/>
        <v>12</v>
      </c>
      <c r="R106" s="27">
        <f t="shared" si="12"/>
        <v>0</v>
      </c>
      <c r="S106" s="27">
        <f t="shared" si="12"/>
        <v>3</v>
      </c>
      <c r="T106" s="27">
        <f t="shared" si="12"/>
        <v>0</v>
      </c>
      <c r="U106" s="27">
        <f t="shared" si="12"/>
        <v>2</v>
      </c>
      <c r="V106" s="27">
        <f t="shared" si="12"/>
        <v>0</v>
      </c>
      <c r="W106" s="27">
        <f t="shared" si="12"/>
        <v>0</v>
      </c>
      <c r="X106" s="27">
        <f t="shared" si="12"/>
        <v>0</v>
      </c>
      <c r="Y106" s="27">
        <f t="shared" si="12"/>
        <v>0</v>
      </c>
      <c r="Z106" s="27">
        <f t="shared" si="12"/>
        <v>0</v>
      </c>
      <c r="AA106" s="27">
        <f t="shared" si="12"/>
        <v>0</v>
      </c>
      <c r="AB106" s="30">
        <f t="shared" si="12"/>
        <v>1733</v>
      </c>
    </row>
    <row r="107" spans="2:28" x14ac:dyDescent="0.25">
      <c r="B107" s="14"/>
      <c r="C107" s="16" t="s">
        <v>45</v>
      </c>
      <c r="D107" s="3" t="s">
        <v>25</v>
      </c>
      <c r="E107" s="28">
        <v>0</v>
      </c>
      <c r="F107" s="28">
        <v>2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1</v>
      </c>
      <c r="P107" s="28">
        <v>1</v>
      </c>
      <c r="Q107" s="28">
        <v>0</v>
      </c>
      <c r="R107" s="28">
        <v>9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9">
        <f t="shared" si="9"/>
        <v>13</v>
      </c>
    </row>
    <row r="108" spans="2:28" x14ac:dyDescent="0.25">
      <c r="B108" s="14"/>
      <c r="C108" s="17"/>
      <c r="D108" s="4" t="s">
        <v>26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6">
        <f t="shared" si="9"/>
        <v>0</v>
      </c>
    </row>
    <row r="109" spans="2:28" x14ac:dyDescent="0.25">
      <c r="B109" s="14"/>
      <c r="C109" s="17"/>
      <c r="D109" s="4" t="s">
        <v>27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6">
        <f t="shared" si="9"/>
        <v>0</v>
      </c>
    </row>
    <row r="110" spans="2:28" x14ac:dyDescent="0.25">
      <c r="B110" s="14"/>
      <c r="C110" s="17"/>
      <c r="D110" s="4" t="s">
        <v>28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6">
        <f t="shared" si="9"/>
        <v>0</v>
      </c>
    </row>
    <row r="111" spans="2:28" x14ac:dyDescent="0.25">
      <c r="B111" s="14"/>
      <c r="C111" s="17"/>
      <c r="D111" s="4" t="s">
        <v>29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6">
        <f t="shared" si="9"/>
        <v>0</v>
      </c>
    </row>
    <row r="112" spans="2:28" x14ac:dyDescent="0.25">
      <c r="B112" s="14"/>
      <c r="C112" s="17"/>
      <c r="D112" s="4" t="s">
        <v>30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6">
        <f t="shared" si="9"/>
        <v>0</v>
      </c>
    </row>
    <row r="113" spans="2:28" x14ac:dyDescent="0.25">
      <c r="B113" s="14"/>
      <c r="C113" s="17"/>
      <c r="D113" s="4" t="s">
        <v>31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6">
        <f t="shared" si="9"/>
        <v>0</v>
      </c>
    </row>
    <row r="114" spans="2:28" x14ac:dyDescent="0.25">
      <c r="B114" s="14"/>
      <c r="C114" s="17"/>
      <c r="D114" s="4" t="s">
        <v>32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6">
        <f t="shared" si="9"/>
        <v>0</v>
      </c>
    </row>
    <row r="115" spans="2:28" x14ac:dyDescent="0.25">
      <c r="B115" s="14"/>
      <c r="C115" s="17"/>
      <c r="D115" s="4" t="s">
        <v>33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6">
        <f t="shared" si="9"/>
        <v>0</v>
      </c>
    </row>
    <row r="116" spans="2:28" ht="15.75" thickBot="1" x14ac:dyDescent="0.3">
      <c r="B116" s="14"/>
      <c r="C116" s="18"/>
      <c r="D116" s="1" t="s">
        <v>11</v>
      </c>
      <c r="E116" s="27">
        <f>SUM(E107:E115)</f>
        <v>0</v>
      </c>
      <c r="F116" s="27">
        <f t="shared" ref="F116:AB116" si="13">SUM(F107:F115)</f>
        <v>2</v>
      </c>
      <c r="G116" s="27">
        <f t="shared" si="13"/>
        <v>0</v>
      </c>
      <c r="H116" s="27">
        <f t="shared" si="13"/>
        <v>0</v>
      </c>
      <c r="I116" s="27">
        <f t="shared" si="13"/>
        <v>0</v>
      </c>
      <c r="J116" s="27">
        <f t="shared" si="13"/>
        <v>0</v>
      </c>
      <c r="K116" s="27">
        <f t="shared" si="13"/>
        <v>0</v>
      </c>
      <c r="L116" s="27">
        <f t="shared" si="13"/>
        <v>0</v>
      </c>
      <c r="M116" s="27">
        <f t="shared" si="13"/>
        <v>0</v>
      </c>
      <c r="N116" s="27">
        <f t="shared" si="13"/>
        <v>0</v>
      </c>
      <c r="O116" s="27">
        <f t="shared" si="13"/>
        <v>1</v>
      </c>
      <c r="P116" s="27">
        <f t="shared" si="13"/>
        <v>1</v>
      </c>
      <c r="Q116" s="27">
        <f t="shared" si="13"/>
        <v>0</v>
      </c>
      <c r="R116" s="27">
        <f t="shared" si="13"/>
        <v>9</v>
      </c>
      <c r="S116" s="27">
        <f t="shared" si="13"/>
        <v>0</v>
      </c>
      <c r="T116" s="27">
        <f t="shared" si="13"/>
        <v>0</v>
      </c>
      <c r="U116" s="27">
        <f t="shared" si="13"/>
        <v>0</v>
      </c>
      <c r="V116" s="27">
        <f t="shared" si="13"/>
        <v>0</v>
      </c>
      <c r="W116" s="27">
        <f t="shared" si="13"/>
        <v>0</v>
      </c>
      <c r="X116" s="27">
        <f t="shared" si="13"/>
        <v>0</v>
      </c>
      <c r="Y116" s="27">
        <f t="shared" si="13"/>
        <v>0</v>
      </c>
      <c r="Z116" s="27">
        <f t="shared" si="13"/>
        <v>0</v>
      </c>
      <c r="AA116" s="27">
        <f t="shared" si="13"/>
        <v>0</v>
      </c>
      <c r="AB116" s="30">
        <f t="shared" si="13"/>
        <v>13</v>
      </c>
    </row>
    <row r="117" spans="2:28" x14ac:dyDescent="0.25">
      <c r="B117" s="14"/>
      <c r="C117" s="16" t="s">
        <v>46</v>
      </c>
      <c r="D117" s="3" t="s">
        <v>25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9">
        <f t="shared" si="9"/>
        <v>0</v>
      </c>
    </row>
    <row r="118" spans="2:28" x14ac:dyDescent="0.25">
      <c r="B118" s="14"/>
      <c r="C118" s="17"/>
      <c r="D118" s="4" t="s">
        <v>26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6">
        <f t="shared" si="9"/>
        <v>0</v>
      </c>
    </row>
    <row r="119" spans="2:28" x14ac:dyDescent="0.25">
      <c r="B119" s="14"/>
      <c r="C119" s="17"/>
      <c r="D119" s="4" t="s">
        <v>27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6">
        <f t="shared" si="9"/>
        <v>0</v>
      </c>
    </row>
    <row r="120" spans="2:28" x14ac:dyDescent="0.25">
      <c r="B120" s="14"/>
      <c r="C120" s="17"/>
      <c r="D120" s="4" t="s">
        <v>28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6">
        <f t="shared" si="9"/>
        <v>0</v>
      </c>
    </row>
    <row r="121" spans="2:28" x14ac:dyDescent="0.25">
      <c r="B121" s="14"/>
      <c r="C121" s="17"/>
      <c r="D121" s="4" t="s">
        <v>29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6">
        <f t="shared" si="9"/>
        <v>0</v>
      </c>
    </row>
    <row r="122" spans="2:28" x14ac:dyDescent="0.25">
      <c r="B122" s="14"/>
      <c r="C122" s="17"/>
      <c r="D122" s="4" t="s">
        <v>30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6">
        <f t="shared" si="9"/>
        <v>0</v>
      </c>
    </row>
    <row r="123" spans="2:28" x14ac:dyDescent="0.25">
      <c r="B123" s="14"/>
      <c r="C123" s="17"/>
      <c r="D123" s="4" t="s">
        <v>31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6">
        <f t="shared" si="9"/>
        <v>0</v>
      </c>
    </row>
    <row r="124" spans="2:28" x14ac:dyDescent="0.25">
      <c r="B124" s="14"/>
      <c r="C124" s="17"/>
      <c r="D124" s="4" t="s">
        <v>32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6">
        <f t="shared" si="9"/>
        <v>0</v>
      </c>
    </row>
    <row r="125" spans="2:28" x14ac:dyDescent="0.25">
      <c r="B125" s="14"/>
      <c r="C125" s="17"/>
      <c r="D125" s="4" t="s">
        <v>33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6">
        <f t="shared" si="9"/>
        <v>0</v>
      </c>
    </row>
    <row r="126" spans="2:28" ht="15.75" thickBot="1" x14ac:dyDescent="0.3">
      <c r="B126" s="14"/>
      <c r="C126" s="18"/>
      <c r="D126" s="1" t="s">
        <v>11</v>
      </c>
      <c r="E126" s="27">
        <f>SUM(E117:E125)</f>
        <v>0</v>
      </c>
      <c r="F126" s="27">
        <f t="shared" ref="F126:AB126" si="14">SUM(F117:F125)</f>
        <v>0</v>
      </c>
      <c r="G126" s="27">
        <f t="shared" si="14"/>
        <v>0</v>
      </c>
      <c r="H126" s="27">
        <f t="shared" si="14"/>
        <v>0</v>
      </c>
      <c r="I126" s="27">
        <f t="shared" si="14"/>
        <v>0</v>
      </c>
      <c r="J126" s="27">
        <f t="shared" si="14"/>
        <v>0</v>
      </c>
      <c r="K126" s="27">
        <f t="shared" si="14"/>
        <v>0</v>
      </c>
      <c r="L126" s="27">
        <f t="shared" si="14"/>
        <v>0</v>
      </c>
      <c r="M126" s="27">
        <f t="shared" si="14"/>
        <v>0</v>
      </c>
      <c r="N126" s="27">
        <f t="shared" si="14"/>
        <v>0</v>
      </c>
      <c r="O126" s="27">
        <f t="shared" si="14"/>
        <v>0</v>
      </c>
      <c r="P126" s="27">
        <f t="shared" si="14"/>
        <v>0</v>
      </c>
      <c r="Q126" s="27">
        <f t="shared" si="14"/>
        <v>0</v>
      </c>
      <c r="R126" s="27">
        <f t="shared" si="14"/>
        <v>0</v>
      </c>
      <c r="S126" s="27">
        <f t="shared" si="14"/>
        <v>0</v>
      </c>
      <c r="T126" s="27">
        <f t="shared" si="14"/>
        <v>0</v>
      </c>
      <c r="U126" s="27">
        <f t="shared" si="14"/>
        <v>0</v>
      </c>
      <c r="V126" s="27">
        <f t="shared" si="14"/>
        <v>0</v>
      </c>
      <c r="W126" s="27">
        <f t="shared" si="14"/>
        <v>0</v>
      </c>
      <c r="X126" s="27">
        <f t="shared" si="14"/>
        <v>0</v>
      </c>
      <c r="Y126" s="27">
        <f t="shared" si="14"/>
        <v>0</v>
      </c>
      <c r="Z126" s="27">
        <f t="shared" si="14"/>
        <v>0</v>
      </c>
      <c r="AA126" s="27">
        <f t="shared" si="14"/>
        <v>0</v>
      </c>
      <c r="AB126" s="30">
        <f t="shared" si="14"/>
        <v>0</v>
      </c>
    </row>
    <row r="127" spans="2:28" x14ac:dyDescent="0.25">
      <c r="B127" s="14"/>
      <c r="C127" s="16" t="s">
        <v>49</v>
      </c>
      <c r="D127" s="3" t="s">
        <v>25</v>
      </c>
      <c r="E127" s="28">
        <f>+E7+E17+E27+E37+E47+E57+E67+E77+E87+E97+E107+E117</f>
        <v>28396</v>
      </c>
      <c r="F127" s="28">
        <f t="shared" ref="F127:AA135" si="15">+F7+F17+F27+F37+F47+F57+F67+F77+F87+F97+F107+F117</f>
        <v>32953</v>
      </c>
      <c r="G127" s="28">
        <f t="shared" si="15"/>
        <v>1747</v>
      </c>
      <c r="H127" s="28">
        <f t="shared" si="15"/>
        <v>1605</v>
      </c>
      <c r="I127" s="28">
        <f t="shared" si="15"/>
        <v>1353</v>
      </c>
      <c r="J127" s="28">
        <f t="shared" si="15"/>
        <v>1457</v>
      </c>
      <c r="K127" s="28">
        <f t="shared" si="15"/>
        <v>2412</v>
      </c>
      <c r="L127" s="28">
        <f t="shared" si="15"/>
        <v>2516</v>
      </c>
      <c r="M127" s="28">
        <f t="shared" si="15"/>
        <v>1882</v>
      </c>
      <c r="N127" s="28">
        <f t="shared" si="15"/>
        <v>4467</v>
      </c>
      <c r="O127" s="28">
        <f t="shared" si="15"/>
        <v>5258</v>
      </c>
      <c r="P127" s="28">
        <f t="shared" si="15"/>
        <v>3740</v>
      </c>
      <c r="Q127" s="28">
        <f t="shared" si="15"/>
        <v>4606</v>
      </c>
      <c r="R127" s="28">
        <f t="shared" si="15"/>
        <v>2635</v>
      </c>
      <c r="S127" s="28">
        <f t="shared" si="15"/>
        <v>1691</v>
      </c>
      <c r="T127" s="28">
        <f t="shared" si="15"/>
        <v>1135</v>
      </c>
      <c r="U127" s="28">
        <f t="shared" si="15"/>
        <v>936</v>
      </c>
      <c r="V127" s="28">
        <f t="shared" si="15"/>
        <v>1717</v>
      </c>
      <c r="W127" s="28">
        <f t="shared" si="15"/>
        <v>670</v>
      </c>
      <c r="X127" s="28">
        <f t="shared" si="15"/>
        <v>456</v>
      </c>
      <c r="Y127" s="28">
        <f t="shared" si="15"/>
        <v>121</v>
      </c>
      <c r="Z127" s="28">
        <f t="shared" si="15"/>
        <v>81</v>
      </c>
      <c r="AA127" s="28">
        <f t="shared" si="15"/>
        <v>72</v>
      </c>
      <c r="AB127" s="29">
        <f t="shared" si="9"/>
        <v>101906</v>
      </c>
    </row>
    <row r="128" spans="2:28" x14ac:dyDescent="0.25">
      <c r="B128" s="14"/>
      <c r="C128" s="17"/>
      <c r="D128" s="4" t="s">
        <v>26</v>
      </c>
      <c r="E128" s="25">
        <f t="shared" ref="E128:T135" si="16">+E8+E18+E28+E38+E48+E58+E68+E78+E88+E98+E108+E118</f>
        <v>19265</v>
      </c>
      <c r="F128" s="25">
        <f t="shared" si="16"/>
        <v>12449</v>
      </c>
      <c r="G128" s="25">
        <f t="shared" si="16"/>
        <v>2107</v>
      </c>
      <c r="H128" s="25">
        <f t="shared" si="16"/>
        <v>2626</v>
      </c>
      <c r="I128" s="25">
        <f t="shared" si="16"/>
        <v>2101</v>
      </c>
      <c r="J128" s="25">
        <f t="shared" si="16"/>
        <v>2214</v>
      </c>
      <c r="K128" s="25">
        <f t="shared" si="16"/>
        <v>4234</v>
      </c>
      <c r="L128" s="25">
        <f t="shared" si="16"/>
        <v>4069</v>
      </c>
      <c r="M128" s="25">
        <f t="shared" si="16"/>
        <v>3818</v>
      </c>
      <c r="N128" s="25">
        <f t="shared" si="16"/>
        <v>10539</v>
      </c>
      <c r="O128" s="25">
        <f t="shared" si="16"/>
        <v>12801</v>
      </c>
      <c r="P128" s="25">
        <f t="shared" si="16"/>
        <v>9095</v>
      </c>
      <c r="Q128" s="25">
        <f t="shared" si="16"/>
        <v>12620</v>
      </c>
      <c r="R128" s="25">
        <f t="shared" si="16"/>
        <v>8802</v>
      </c>
      <c r="S128" s="25">
        <f t="shared" si="16"/>
        <v>6119</v>
      </c>
      <c r="T128" s="25">
        <f t="shared" si="16"/>
        <v>3728</v>
      </c>
      <c r="U128" s="25">
        <f t="shared" si="15"/>
        <v>3005</v>
      </c>
      <c r="V128" s="25">
        <f t="shared" si="15"/>
        <v>6581</v>
      </c>
      <c r="W128" s="25">
        <f t="shared" si="15"/>
        <v>1523</v>
      </c>
      <c r="X128" s="25">
        <f t="shared" si="15"/>
        <v>971</v>
      </c>
      <c r="Y128" s="25">
        <f t="shared" si="15"/>
        <v>414</v>
      </c>
      <c r="Z128" s="25">
        <f t="shared" si="15"/>
        <v>147</v>
      </c>
      <c r="AA128" s="25">
        <f t="shared" si="15"/>
        <v>82</v>
      </c>
      <c r="AB128" s="26">
        <f t="shared" si="9"/>
        <v>129310</v>
      </c>
    </row>
    <row r="129" spans="2:28" x14ac:dyDescent="0.25">
      <c r="B129" s="14"/>
      <c r="C129" s="17"/>
      <c r="D129" s="4" t="s">
        <v>27</v>
      </c>
      <c r="E129" s="25">
        <f t="shared" si="16"/>
        <v>5861</v>
      </c>
      <c r="F129" s="25">
        <f t="shared" si="15"/>
        <v>3191</v>
      </c>
      <c r="G129" s="25">
        <f t="shared" si="15"/>
        <v>921</v>
      </c>
      <c r="H129" s="25">
        <f t="shared" si="15"/>
        <v>900</v>
      </c>
      <c r="I129" s="25">
        <f t="shared" si="15"/>
        <v>493</v>
      </c>
      <c r="J129" s="25">
        <f t="shared" si="15"/>
        <v>1311</v>
      </c>
      <c r="K129" s="25">
        <f t="shared" si="15"/>
        <v>1358</v>
      </c>
      <c r="L129" s="25">
        <f t="shared" si="15"/>
        <v>2171</v>
      </c>
      <c r="M129" s="25">
        <f t="shared" si="15"/>
        <v>2468</v>
      </c>
      <c r="N129" s="25">
        <f t="shared" si="15"/>
        <v>7193</v>
      </c>
      <c r="O129" s="25">
        <f t="shared" si="15"/>
        <v>7580</v>
      </c>
      <c r="P129" s="25">
        <f t="shared" si="15"/>
        <v>6745</v>
      </c>
      <c r="Q129" s="25">
        <f t="shared" si="15"/>
        <v>9196</v>
      </c>
      <c r="R129" s="25">
        <f t="shared" si="15"/>
        <v>6992</v>
      </c>
      <c r="S129" s="25">
        <f t="shared" si="15"/>
        <v>4060</v>
      </c>
      <c r="T129" s="25">
        <f t="shared" si="15"/>
        <v>2983</v>
      </c>
      <c r="U129" s="25">
        <f t="shared" si="15"/>
        <v>2001</v>
      </c>
      <c r="V129" s="25">
        <f t="shared" si="15"/>
        <v>3924</v>
      </c>
      <c r="W129" s="25">
        <f t="shared" si="15"/>
        <v>1241</v>
      </c>
      <c r="X129" s="25">
        <f t="shared" si="15"/>
        <v>917</v>
      </c>
      <c r="Y129" s="25">
        <f t="shared" si="15"/>
        <v>71</v>
      </c>
      <c r="Z129" s="25">
        <f t="shared" si="15"/>
        <v>127</v>
      </c>
      <c r="AA129" s="25">
        <f t="shared" si="15"/>
        <v>0</v>
      </c>
      <c r="AB129" s="26">
        <f t="shared" si="9"/>
        <v>71704</v>
      </c>
    </row>
    <row r="130" spans="2:28" x14ac:dyDescent="0.25">
      <c r="B130" s="14"/>
      <c r="C130" s="17"/>
      <c r="D130" s="4" t="s">
        <v>28</v>
      </c>
      <c r="E130" s="25">
        <f t="shared" si="16"/>
        <v>7430</v>
      </c>
      <c r="F130" s="25">
        <f t="shared" si="15"/>
        <v>5283</v>
      </c>
      <c r="G130" s="25">
        <f t="shared" si="15"/>
        <v>563</v>
      </c>
      <c r="H130" s="25">
        <f t="shared" si="15"/>
        <v>1246</v>
      </c>
      <c r="I130" s="25">
        <f t="shared" si="15"/>
        <v>1329</v>
      </c>
      <c r="J130" s="25">
        <f t="shared" si="15"/>
        <v>954</v>
      </c>
      <c r="K130" s="25">
        <f t="shared" si="15"/>
        <v>2356</v>
      </c>
      <c r="L130" s="25">
        <f t="shared" si="15"/>
        <v>1649</v>
      </c>
      <c r="M130" s="25">
        <f t="shared" si="15"/>
        <v>1903</v>
      </c>
      <c r="N130" s="25">
        <f t="shared" si="15"/>
        <v>5077</v>
      </c>
      <c r="O130" s="25">
        <f t="shared" si="15"/>
        <v>10607</v>
      </c>
      <c r="P130" s="25">
        <f t="shared" si="15"/>
        <v>7865</v>
      </c>
      <c r="Q130" s="25">
        <f t="shared" si="15"/>
        <v>16307</v>
      </c>
      <c r="R130" s="25">
        <f t="shared" si="15"/>
        <v>11379</v>
      </c>
      <c r="S130" s="25">
        <f t="shared" si="15"/>
        <v>5574</v>
      </c>
      <c r="T130" s="25">
        <f t="shared" si="15"/>
        <v>4938</v>
      </c>
      <c r="U130" s="25">
        <f t="shared" si="15"/>
        <v>2649</v>
      </c>
      <c r="V130" s="25">
        <f t="shared" si="15"/>
        <v>5391</v>
      </c>
      <c r="W130" s="25">
        <f t="shared" si="15"/>
        <v>835</v>
      </c>
      <c r="X130" s="25">
        <f t="shared" si="15"/>
        <v>1487</v>
      </c>
      <c r="Y130" s="25">
        <f t="shared" si="15"/>
        <v>412</v>
      </c>
      <c r="Z130" s="25">
        <f t="shared" si="15"/>
        <v>0</v>
      </c>
      <c r="AA130" s="25">
        <f t="shared" si="15"/>
        <v>0</v>
      </c>
      <c r="AB130" s="26">
        <f t="shared" si="9"/>
        <v>95234</v>
      </c>
    </row>
    <row r="131" spans="2:28" x14ac:dyDescent="0.25">
      <c r="B131" s="14"/>
      <c r="C131" s="17"/>
      <c r="D131" s="4" t="s">
        <v>29</v>
      </c>
      <c r="E131" s="25">
        <f t="shared" si="16"/>
        <v>8324</v>
      </c>
      <c r="F131" s="25">
        <f t="shared" si="15"/>
        <v>3060</v>
      </c>
      <c r="G131" s="25">
        <f t="shared" si="15"/>
        <v>1517</v>
      </c>
      <c r="H131" s="25">
        <f t="shared" si="15"/>
        <v>1057</v>
      </c>
      <c r="I131" s="25">
        <f t="shared" si="15"/>
        <v>1287</v>
      </c>
      <c r="J131" s="25">
        <f t="shared" si="15"/>
        <v>367</v>
      </c>
      <c r="K131" s="25">
        <f t="shared" si="15"/>
        <v>1156</v>
      </c>
      <c r="L131" s="25">
        <f t="shared" si="15"/>
        <v>2129</v>
      </c>
      <c r="M131" s="25">
        <f t="shared" si="15"/>
        <v>1820</v>
      </c>
      <c r="N131" s="25">
        <f t="shared" si="15"/>
        <v>3679</v>
      </c>
      <c r="O131" s="25">
        <f t="shared" si="15"/>
        <v>8515</v>
      </c>
      <c r="P131" s="25">
        <f t="shared" si="15"/>
        <v>7958</v>
      </c>
      <c r="Q131" s="25">
        <f t="shared" si="15"/>
        <v>13729</v>
      </c>
      <c r="R131" s="25">
        <f t="shared" si="15"/>
        <v>8413</v>
      </c>
      <c r="S131" s="25">
        <f t="shared" si="15"/>
        <v>7571</v>
      </c>
      <c r="T131" s="25">
        <f t="shared" si="15"/>
        <v>5694</v>
      </c>
      <c r="U131" s="25">
        <f t="shared" si="15"/>
        <v>1545</v>
      </c>
      <c r="V131" s="25">
        <f t="shared" si="15"/>
        <v>6592</v>
      </c>
      <c r="W131" s="25">
        <f t="shared" si="15"/>
        <v>706</v>
      </c>
      <c r="X131" s="25">
        <f t="shared" si="15"/>
        <v>605</v>
      </c>
      <c r="Y131" s="25">
        <f t="shared" si="15"/>
        <v>0</v>
      </c>
      <c r="Z131" s="25">
        <f t="shared" si="15"/>
        <v>0</v>
      </c>
      <c r="AA131" s="25">
        <f t="shared" si="15"/>
        <v>0</v>
      </c>
      <c r="AB131" s="26">
        <f t="shared" si="9"/>
        <v>85724</v>
      </c>
    </row>
    <row r="132" spans="2:28" x14ac:dyDescent="0.25">
      <c r="B132" s="14"/>
      <c r="C132" s="17"/>
      <c r="D132" s="4" t="s">
        <v>30</v>
      </c>
      <c r="E132" s="25">
        <f t="shared" si="16"/>
        <v>11114</v>
      </c>
      <c r="F132" s="25">
        <f t="shared" si="15"/>
        <v>7575</v>
      </c>
      <c r="G132" s="25">
        <f t="shared" si="15"/>
        <v>2287</v>
      </c>
      <c r="H132" s="25">
        <f t="shared" si="15"/>
        <v>1758</v>
      </c>
      <c r="I132" s="25">
        <f t="shared" si="15"/>
        <v>0</v>
      </c>
      <c r="J132" s="25">
        <f t="shared" si="15"/>
        <v>0</v>
      </c>
      <c r="K132" s="25">
        <f t="shared" si="15"/>
        <v>1341</v>
      </c>
      <c r="L132" s="25">
        <f t="shared" si="15"/>
        <v>2241</v>
      </c>
      <c r="M132" s="25">
        <f t="shared" si="15"/>
        <v>1246</v>
      </c>
      <c r="N132" s="25">
        <f t="shared" si="15"/>
        <v>5992</v>
      </c>
      <c r="O132" s="25">
        <f t="shared" si="15"/>
        <v>7034</v>
      </c>
      <c r="P132" s="25">
        <f t="shared" si="15"/>
        <v>6345</v>
      </c>
      <c r="Q132" s="25">
        <f t="shared" si="15"/>
        <v>8007</v>
      </c>
      <c r="R132" s="25">
        <f t="shared" si="15"/>
        <v>6561</v>
      </c>
      <c r="S132" s="25">
        <f t="shared" si="15"/>
        <v>4707</v>
      </c>
      <c r="T132" s="25">
        <f t="shared" si="15"/>
        <v>4563</v>
      </c>
      <c r="U132" s="25">
        <f t="shared" si="15"/>
        <v>1129</v>
      </c>
      <c r="V132" s="25">
        <f t="shared" si="15"/>
        <v>1890</v>
      </c>
      <c r="W132" s="25">
        <f t="shared" si="15"/>
        <v>0</v>
      </c>
      <c r="X132" s="25">
        <f t="shared" si="15"/>
        <v>679</v>
      </c>
      <c r="Y132" s="25">
        <f t="shared" si="15"/>
        <v>0</v>
      </c>
      <c r="Z132" s="25">
        <f t="shared" si="15"/>
        <v>0</v>
      </c>
      <c r="AA132" s="25">
        <f t="shared" si="15"/>
        <v>0</v>
      </c>
      <c r="AB132" s="26">
        <f t="shared" si="9"/>
        <v>74469</v>
      </c>
    </row>
    <row r="133" spans="2:28" x14ac:dyDescent="0.25">
      <c r="B133" s="14"/>
      <c r="C133" s="17"/>
      <c r="D133" s="4" t="s">
        <v>31</v>
      </c>
      <c r="E133" s="25">
        <f t="shared" si="16"/>
        <v>4483</v>
      </c>
      <c r="F133" s="25">
        <f t="shared" si="15"/>
        <v>1007</v>
      </c>
      <c r="G133" s="25">
        <f t="shared" si="15"/>
        <v>0</v>
      </c>
      <c r="H133" s="25">
        <f t="shared" si="15"/>
        <v>0</v>
      </c>
      <c r="I133" s="25">
        <f t="shared" si="15"/>
        <v>0</v>
      </c>
      <c r="J133" s="25">
        <f t="shared" si="15"/>
        <v>0</v>
      </c>
      <c r="K133" s="25">
        <f t="shared" si="15"/>
        <v>1198</v>
      </c>
      <c r="L133" s="25">
        <f t="shared" si="15"/>
        <v>1319</v>
      </c>
      <c r="M133" s="25">
        <f t="shared" si="15"/>
        <v>2246</v>
      </c>
      <c r="N133" s="25">
        <f t="shared" si="15"/>
        <v>5126</v>
      </c>
      <c r="O133" s="25">
        <f t="shared" si="15"/>
        <v>0</v>
      </c>
      <c r="P133" s="25">
        <f t="shared" si="15"/>
        <v>2401</v>
      </c>
      <c r="Q133" s="25">
        <f t="shared" si="15"/>
        <v>2190</v>
      </c>
      <c r="R133" s="25">
        <f t="shared" si="15"/>
        <v>2853</v>
      </c>
      <c r="S133" s="25">
        <f t="shared" si="15"/>
        <v>2542</v>
      </c>
      <c r="T133" s="25">
        <f t="shared" si="15"/>
        <v>2364</v>
      </c>
      <c r="U133" s="25">
        <f t="shared" si="15"/>
        <v>0</v>
      </c>
      <c r="V133" s="25">
        <f t="shared" si="15"/>
        <v>0</v>
      </c>
      <c r="W133" s="25">
        <f t="shared" si="15"/>
        <v>0</v>
      </c>
      <c r="X133" s="25">
        <f t="shared" si="15"/>
        <v>0</v>
      </c>
      <c r="Y133" s="25">
        <f t="shared" si="15"/>
        <v>0</v>
      </c>
      <c r="Z133" s="25">
        <f t="shared" si="15"/>
        <v>0</v>
      </c>
      <c r="AA133" s="25">
        <f t="shared" si="15"/>
        <v>0</v>
      </c>
      <c r="AB133" s="26">
        <f t="shared" si="9"/>
        <v>27729</v>
      </c>
    </row>
    <row r="134" spans="2:28" x14ac:dyDescent="0.25">
      <c r="B134" s="14"/>
      <c r="C134" s="17"/>
      <c r="D134" s="4" t="s">
        <v>32</v>
      </c>
      <c r="E134" s="25">
        <f t="shared" si="16"/>
        <v>3175</v>
      </c>
      <c r="F134" s="25">
        <f t="shared" si="15"/>
        <v>3403</v>
      </c>
      <c r="G134" s="25">
        <f t="shared" si="15"/>
        <v>1646</v>
      </c>
      <c r="H134" s="25">
        <f t="shared" si="15"/>
        <v>1797</v>
      </c>
      <c r="I134" s="25">
        <f t="shared" si="15"/>
        <v>1665</v>
      </c>
      <c r="J134" s="25">
        <f t="shared" si="15"/>
        <v>0</v>
      </c>
      <c r="K134" s="25">
        <f t="shared" si="15"/>
        <v>0</v>
      </c>
      <c r="L134" s="25">
        <f t="shared" si="15"/>
        <v>1890</v>
      </c>
      <c r="M134" s="25">
        <f t="shared" si="15"/>
        <v>4792</v>
      </c>
      <c r="N134" s="25">
        <f t="shared" si="15"/>
        <v>0</v>
      </c>
      <c r="O134" s="25">
        <f t="shared" si="15"/>
        <v>1778</v>
      </c>
      <c r="P134" s="25">
        <f t="shared" si="15"/>
        <v>1623</v>
      </c>
      <c r="Q134" s="25">
        <f t="shared" si="15"/>
        <v>0</v>
      </c>
      <c r="R134" s="25">
        <f t="shared" si="15"/>
        <v>3384</v>
      </c>
      <c r="S134" s="25">
        <f t="shared" si="15"/>
        <v>0</v>
      </c>
      <c r="T134" s="25">
        <f t="shared" si="15"/>
        <v>0</v>
      </c>
      <c r="U134" s="25">
        <f t="shared" si="15"/>
        <v>0</v>
      </c>
      <c r="V134" s="25">
        <f t="shared" si="15"/>
        <v>0</v>
      </c>
      <c r="W134" s="25">
        <f t="shared" si="15"/>
        <v>0</v>
      </c>
      <c r="X134" s="25">
        <f t="shared" si="15"/>
        <v>0</v>
      </c>
      <c r="Y134" s="25">
        <f t="shared" si="15"/>
        <v>0</v>
      </c>
      <c r="Z134" s="25">
        <f t="shared" si="15"/>
        <v>0</v>
      </c>
      <c r="AA134" s="25">
        <f t="shared" si="15"/>
        <v>0</v>
      </c>
      <c r="AB134" s="26">
        <f t="shared" si="9"/>
        <v>25153</v>
      </c>
    </row>
    <row r="135" spans="2:28" x14ac:dyDescent="0.25">
      <c r="B135" s="14"/>
      <c r="C135" s="17"/>
      <c r="D135" s="4" t="s">
        <v>33</v>
      </c>
      <c r="E135" s="25">
        <f t="shared" si="16"/>
        <v>0</v>
      </c>
      <c r="F135" s="25">
        <f t="shared" si="15"/>
        <v>2078</v>
      </c>
      <c r="G135" s="25">
        <f t="shared" si="15"/>
        <v>4753</v>
      </c>
      <c r="H135" s="25">
        <f t="shared" si="15"/>
        <v>0</v>
      </c>
      <c r="I135" s="25">
        <f t="shared" si="15"/>
        <v>0</v>
      </c>
      <c r="J135" s="25">
        <f t="shared" si="15"/>
        <v>0</v>
      </c>
      <c r="K135" s="25">
        <f t="shared" si="15"/>
        <v>3660</v>
      </c>
      <c r="L135" s="25">
        <f t="shared" si="15"/>
        <v>4651</v>
      </c>
      <c r="M135" s="25">
        <f t="shared" si="15"/>
        <v>0</v>
      </c>
      <c r="N135" s="25">
        <f t="shared" si="15"/>
        <v>0</v>
      </c>
      <c r="O135" s="25">
        <f t="shared" si="15"/>
        <v>5037</v>
      </c>
      <c r="P135" s="25">
        <f t="shared" si="15"/>
        <v>0</v>
      </c>
      <c r="Q135" s="25">
        <f t="shared" si="15"/>
        <v>6078</v>
      </c>
      <c r="R135" s="25">
        <f t="shared" si="15"/>
        <v>4990</v>
      </c>
      <c r="S135" s="25">
        <f t="shared" si="15"/>
        <v>12404</v>
      </c>
      <c r="T135" s="25">
        <f t="shared" si="15"/>
        <v>2070</v>
      </c>
      <c r="U135" s="25">
        <f t="shared" si="15"/>
        <v>0</v>
      </c>
      <c r="V135" s="25">
        <f t="shared" si="15"/>
        <v>4952</v>
      </c>
      <c r="W135" s="25">
        <f t="shared" si="15"/>
        <v>0</v>
      </c>
      <c r="X135" s="25">
        <f t="shared" si="15"/>
        <v>0</v>
      </c>
      <c r="Y135" s="25">
        <f t="shared" si="15"/>
        <v>0</v>
      </c>
      <c r="Z135" s="25">
        <f t="shared" si="15"/>
        <v>0</v>
      </c>
      <c r="AA135" s="25">
        <f t="shared" si="15"/>
        <v>0</v>
      </c>
      <c r="AB135" s="26">
        <f t="shared" si="9"/>
        <v>50673</v>
      </c>
    </row>
    <row r="136" spans="2:28" ht="15.75" thickBot="1" x14ac:dyDescent="0.3">
      <c r="B136" s="15"/>
      <c r="C136" s="18"/>
      <c r="D136" s="1" t="s">
        <v>11</v>
      </c>
      <c r="E136" s="27">
        <f>SUM(E127:E135)</f>
        <v>88048</v>
      </c>
      <c r="F136" s="27">
        <f t="shared" ref="F136:AB136" si="17">SUM(F127:F135)</f>
        <v>70999</v>
      </c>
      <c r="G136" s="27">
        <f t="shared" si="17"/>
        <v>15541</v>
      </c>
      <c r="H136" s="27">
        <f t="shared" si="17"/>
        <v>10989</v>
      </c>
      <c r="I136" s="27">
        <f t="shared" si="17"/>
        <v>8228</v>
      </c>
      <c r="J136" s="27">
        <f t="shared" si="17"/>
        <v>6303</v>
      </c>
      <c r="K136" s="27">
        <f t="shared" si="17"/>
        <v>17715</v>
      </c>
      <c r="L136" s="27">
        <f t="shared" si="17"/>
        <v>22635</v>
      </c>
      <c r="M136" s="27">
        <f t="shared" si="17"/>
        <v>20175</v>
      </c>
      <c r="N136" s="27">
        <f t="shared" si="17"/>
        <v>42073</v>
      </c>
      <c r="O136" s="27">
        <f t="shared" si="17"/>
        <v>58610</v>
      </c>
      <c r="P136" s="27">
        <f t="shared" si="17"/>
        <v>45772</v>
      </c>
      <c r="Q136" s="27">
        <f t="shared" si="17"/>
        <v>72733</v>
      </c>
      <c r="R136" s="27">
        <f t="shared" si="17"/>
        <v>56009</v>
      </c>
      <c r="S136" s="27">
        <f t="shared" si="17"/>
        <v>44668</v>
      </c>
      <c r="T136" s="27">
        <f t="shared" si="17"/>
        <v>27475</v>
      </c>
      <c r="U136" s="27">
        <f t="shared" si="17"/>
        <v>11265</v>
      </c>
      <c r="V136" s="27">
        <f t="shared" si="17"/>
        <v>31047</v>
      </c>
      <c r="W136" s="27">
        <f t="shared" si="17"/>
        <v>4975</v>
      </c>
      <c r="X136" s="27">
        <f t="shared" si="17"/>
        <v>5115</v>
      </c>
      <c r="Y136" s="27">
        <f t="shared" si="17"/>
        <v>1018</v>
      </c>
      <c r="Z136" s="27">
        <f t="shared" si="17"/>
        <v>355</v>
      </c>
      <c r="AA136" s="27">
        <f t="shared" si="17"/>
        <v>154</v>
      </c>
      <c r="AB136" s="30">
        <f t="shared" si="17"/>
        <v>661902</v>
      </c>
    </row>
    <row r="138" spans="2:28" x14ac:dyDescent="0.25">
      <c r="B138" s="33" t="s">
        <v>54</v>
      </c>
      <c r="C138"/>
      <c r="D138"/>
    </row>
    <row r="139" spans="2:28" x14ac:dyDescent="0.25">
      <c r="B139" s="33" t="s">
        <v>55</v>
      </c>
      <c r="C139"/>
      <c r="D139"/>
    </row>
  </sheetData>
  <mergeCells count="20">
    <mergeCell ref="C127:C136"/>
    <mergeCell ref="B1:AB1"/>
    <mergeCell ref="B2:AB2"/>
    <mergeCell ref="B3:AB3"/>
    <mergeCell ref="C67:C76"/>
    <mergeCell ref="C77:C86"/>
    <mergeCell ref="C87:C96"/>
    <mergeCell ref="C97:C106"/>
    <mergeCell ref="C107:C116"/>
    <mergeCell ref="C117:C126"/>
    <mergeCell ref="B5:C6"/>
    <mergeCell ref="D5:D6"/>
    <mergeCell ref="E5:AB5"/>
    <mergeCell ref="B7:B136"/>
    <mergeCell ref="C7:C16"/>
    <mergeCell ref="C17:C26"/>
    <mergeCell ref="C27:C36"/>
    <mergeCell ref="C37:C46"/>
    <mergeCell ref="C47:C56"/>
    <mergeCell ref="C57:C66"/>
  </mergeCells>
  <pageMargins left="0.11811023622047245" right="0.11811023622047245" top="0.15748031496062992" bottom="0.15748031496062992" header="0.31496062992125984" footer="0.31496062992125984"/>
  <pageSetup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39"/>
  <sheetViews>
    <sheetView showGridLines="0" zoomScale="85" zoomScaleNormal="85" workbookViewId="0">
      <selection activeCell="C4" sqref="C4"/>
    </sheetView>
  </sheetViews>
  <sheetFormatPr baseColWidth="10" defaultRowHeight="15" x14ac:dyDescent="0.25"/>
  <cols>
    <col min="1" max="1" width="1.85546875" customWidth="1"/>
    <col min="2" max="2" width="6.140625" customWidth="1"/>
    <col min="3" max="3" width="18.7109375" style="5" customWidth="1"/>
    <col min="4" max="4" width="13.140625" style="2" customWidth="1"/>
    <col min="5" max="27" width="10.5703125" customWidth="1"/>
  </cols>
  <sheetData>
    <row r="1" spans="2:28" ht="18" x14ac:dyDescent="0.25">
      <c r="B1" s="31" t="s">
        <v>51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</row>
    <row r="2" spans="2:28" ht="18" x14ac:dyDescent="0.25">
      <c r="B2" s="31" t="s">
        <v>52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pans="2:28" ht="18" x14ac:dyDescent="0.25">
      <c r="B3" s="32" t="s">
        <v>53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2:28" ht="30.75" thickBot="1" x14ac:dyDescent="0.3">
      <c r="C4" s="5" t="s">
        <v>56</v>
      </c>
    </row>
    <row r="5" spans="2:28" ht="19.5" customHeight="1" thickBot="1" x14ac:dyDescent="0.35">
      <c r="B5" s="21" t="s">
        <v>48</v>
      </c>
      <c r="C5" s="22"/>
      <c r="D5" s="19" t="s">
        <v>24</v>
      </c>
      <c r="E5" s="11" t="s">
        <v>34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3"/>
    </row>
    <row r="6" spans="2:28" ht="30.75" thickBot="1" x14ac:dyDescent="0.3">
      <c r="B6" s="23"/>
      <c r="C6" s="24"/>
      <c r="D6" s="20"/>
      <c r="E6" s="6" t="s">
        <v>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  <c r="K6" s="7" t="s">
        <v>17</v>
      </c>
      <c r="L6" s="7" t="s">
        <v>18</v>
      </c>
      <c r="M6" s="7" t="s">
        <v>19</v>
      </c>
      <c r="N6" s="7" t="s">
        <v>20</v>
      </c>
      <c r="O6" s="7" t="s">
        <v>21</v>
      </c>
      <c r="P6" s="7" t="s">
        <v>22</v>
      </c>
      <c r="Q6" s="7" t="s">
        <v>23</v>
      </c>
      <c r="R6" s="7" t="s">
        <v>2</v>
      </c>
      <c r="S6" s="7" t="s">
        <v>3</v>
      </c>
      <c r="T6" s="7" t="s">
        <v>4</v>
      </c>
      <c r="U6" s="7" t="s">
        <v>5</v>
      </c>
      <c r="V6" s="7" t="s">
        <v>6</v>
      </c>
      <c r="W6" s="7" t="s">
        <v>7</v>
      </c>
      <c r="X6" s="7" t="s">
        <v>8</v>
      </c>
      <c r="Y6" s="7" t="s">
        <v>9</v>
      </c>
      <c r="Z6" s="8" t="s">
        <v>10</v>
      </c>
      <c r="AA6" s="9" t="s">
        <v>0</v>
      </c>
      <c r="AB6" s="10" t="s">
        <v>50</v>
      </c>
    </row>
    <row r="7" spans="2:28" x14ac:dyDescent="0.25">
      <c r="B7" s="14" t="s">
        <v>47</v>
      </c>
      <c r="C7" s="16" t="s">
        <v>35</v>
      </c>
      <c r="D7" s="3" t="s">
        <v>25</v>
      </c>
      <c r="E7" s="28">
        <v>857</v>
      </c>
      <c r="F7" s="28">
        <v>260</v>
      </c>
      <c r="G7" s="28">
        <v>67</v>
      </c>
      <c r="H7" s="28">
        <v>47</v>
      </c>
      <c r="I7" s="28">
        <v>51</v>
      </c>
      <c r="J7" s="28">
        <v>25</v>
      </c>
      <c r="K7" s="28">
        <v>59</v>
      </c>
      <c r="L7" s="28">
        <v>58</v>
      </c>
      <c r="M7" s="28">
        <v>63</v>
      </c>
      <c r="N7" s="28">
        <v>107</v>
      </c>
      <c r="O7" s="28">
        <v>113</v>
      </c>
      <c r="P7" s="28">
        <v>81</v>
      </c>
      <c r="Q7" s="28">
        <v>150</v>
      </c>
      <c r="R7" s="28">
        <v>88</v>
      </c>
      <c r="S7" s="28">
        <v>71</v>
      </c>
      <c r="T7" s="28">
        <v>26</v>
      </c>
      <c r="U7" s="28">
        <v>11</v>
      </c>
      <c r="V7" s="28">
        <v>11</v>
      </c>
      <c r="W7" s="28">
        <v>14</v>
      </c>
      <c r="X7" s="28">
        <v>14</v>
      </c>
      <c r="Y7" s="28">
        <v>2</v>
      </c>
      <c r="Z7" s="28">
        <v>0</v>
      </c>
      <c r="AA7" s="28">
        <v>0</v>
      </c>
      <c r="AB7" s="29">
        <f>SUM(E7:AA7)</f>
        <v>2175</v>
      </c>
    </row>
    <row r="8" spans="2:28" x14ac:dyDescent="0.25">
      <c r="B8" s="14"/>
      <c r="C8" s="17"/>
      <c r="D8" s="4" t="s">
        <v>26</v>
      </c>
      <c r="E8" s="25">
        <v>486</v>
      </c>
      <c r="F8" s="25">
        <v>148</v>
      </c>
      <c r="G8" s="25">
        <v>33</v>
      </c>
      <c r="H8" s="25">
        <v>50</v>
      </c>
      <c r="I8" s="25">
        <v>0</v>
      </c>
      <c r="J8" s="25">
        <v>22</v>
      </c>
      <c r="K8" s="25">
        <v>55</v>
      </c>
      <c r="L8" s="25">
        <v>33</v>
      </c>
      <c r="M8" s="25">
        <v>39</v>
      </c>
      <c r="N8" s="25">
        <v>266</v>
      </c>
      <c r="O8" s="25">
        <v>315</v>
      </c>
      <c r="P8" s="25">
        <v>184</v>
      </c>
      <c r="Q8" s="25">
        <v>129</v>
      </c>
      <c r="R8" s="25">
        <v>110</v>
      </c>
      <c r="S8" s="25">
        <v>30</v>
      </c>
      <c r="T8" s="25">
        <v>51</v>
      </c>
      <c r="U8" s="25">
        <v>0</v>
      </c>
      <c r="V8" s="25">
        <v>102</v>
      </c>
      <c r="W8" s="25">
        <v>0</v>
      </c>
      <c r="X8" s="25">
        <v>37</v>
      </c>
      <c r="Y8" s="25">
        <v>0</v>
      </c>
      <c r="Z8" s="25">
        <v>0</v>
      </c>
      <c r="AA8" s="25">
        <v>0</v>
      </c>
      <c r="AB8" s="26">
        <f t="shared" ref="AB8:AB15" si="0">SUM(E8:AA8)</f>
        <v>2090</v>
      </c>
    </row>
    <row r="9" spans="2:28" x14ac:dyDescent="0.25">
      <c r="B9" s="14"/>
      <c r="C9" s="17"/>
      <c r="D9" s="4" t="s">
        <v>27</v>
      </c>
      <c r="E9" s="25">
        <v>155</v>
      </c>
      <c r="F9" s="25">
        <v>0</v>
      </c>
      <c r="G9" s="25">
        <v>0</v>
      </c>
      <c r="H9" s="25">
        <v>0</v>
      </c>
      <c r="I9" s="25">
        <v>90</v>
      </c>
      <c r="J9" s="25">
        <v>0</v>
      </c>
      <c r="K9" s="25">
        <v>0</v>
      </c>
      <c r="L9" s="25">
        <v>91</v>
      </c>
      <c r="M9" s="25">
        <v>0</v>
      </c>
      <c r="N9" s="25">
        <v>81</v>
      </c>
      <c r="O9" s="25">
        <v>154</v>
      </c>
      <c r="P9" s="25">
        <v>0</v>
      </c>
      <c r="Q9" s="25">
        <v>230</v>
      </c>
      <c r="R9" s="25">
        <v>52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6">
        <f t="shared" si="0"/>
        <v>853</v>
      </c>
    </row>
    <row r="10" spans="2:28" x14ac:dyDescent="0.25">
      <c r="B10" s="14"/>
      <c r="C10" s="17"/>
      <c r="D10" s="4" t="s">
        <v>28</v>
      </c>
      <c r="E10" s="25">
        <v>356</v>
      </c>
      <c r="F10" s="25">
        <v>114</v>
      </c>
      <c r="G10" s="25">
        <v>0</v>
      </c>
      <c r="H10" s="25">
        <v>0</v>
      </c>
      <c r="I10" s="25">
        <v>0</v>
      </c>
      <c r="J10" s="25">
        <v>0</v>
      </c>
      <c r="K10" s="25">
        <v>157</v>
      </c>
      <c r="L10" s="25">
        <v>222</v>
      </c>
      <c r="M10" s="25">
        <v>0</v>
      </c>
      <c r="N10" s="25">
        <v>0</v>
      </c>
      <c r="O10" s="25">
        <v>274</v>
      </c>
      <c r="P10" s="25">
        <v>224</v>
      </c>
      <c r="Q10" s="25">
        <v>454</v>
      </c>
      <c r="R10" s="25">
        <v>840</v>
      </c>
      <c r="S10" s="25">
        <v>313</v>
      </c>
      <c r="T10" s="25">
        <v>208</v>
      </c>
      <c r="U10" s="25">
        <v>0</v>
      </c>
      <c r="V10" s="25">
        <v>162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6">
        <f t="shared" si="0"/>
        <v>3324</v>
      </c>
    </row>
    <row r="11" spans="2:28" x14ac:dyDescent="0.25">
      <c r="B11" s="14"/>
      <c r="C11" s="17"/>
      <c r="D11" s="4" t="s">
        <v>29</v>
      </c>
      <c r="E11" s="25">
        <v>278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379</v>
      </c>
      <c r="P11" s="25">
        <v>317</v>
      </c>
      <c r="Q11" s="25">
        <v>749</v>
      </c>
      <c r="R11" s="25">
        <v>0</v>
      </c>
      <c r="S11" s="25">
        <v>0</v>
      </c>
      <c r="T11" s="25">
        <v>0</v>
      </c>
      <c r="U11" s="25">
        <v>0</v>
      </c>
      <c r="V11" s="25">
        <v>325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6">
        <f t="shared" si="0"/>
        <v>2048</v>
      </c>
    </row>
    <row r="12" spans="2:28" x14ac:dyDescent="0.25">
      <c r="B12" s="14"/>
      <c r="C12" s="17"/>
      <c r="D12" s="4" t="s">
        <v>30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525</v>
      </c>
      <c r="R12" s="25">
        <v>1644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6">
        <f t="shared" si="0"/>
        <v>2169</v>
      </c>
    </row>
    <row r="13" spans="2:28" x14ac:dyDescent="0.25">
      <c r="B13" s="14"/>
      <c r="C13" s="17"/>
      <c r="D13" s="4" t="s">
        <v>31</v>
      </c>
      <c r="E13" s="25">
        <v>1199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6">
        <f t="shared" si="0"/>
        <v>1199</v>
      </c>
    </row>
    <row r="14" spans="2:28" x14ac:dyDescent="0.25">
      <c r="B14" s="14"/>
      <c r="C14" s="17"/>
      <c r="D14" s="4" t="s">
        <v>32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6">
        <f t="shared" si="0"/>
        <v>0</v>
      </c>
    </row>
    <row r="15" spans="2:28" x14ac:dyDescent="0.25">
      <c r="B15" s="14"/>
      <c r="C15" s="17"/>
      <c r="D15" s="4" t="s">
        <v>33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6">
        <f t="shared" si="0"/>
        <v>0</v>
      </c>
    </row>
    <row r="16" spans="2:28" ht="15.75" thickBot="1" x14ac:dyDescent="0.3">
      <c r="B16" s="14"/>
      <c r="C16" s="18"/>
      <c r="D16" s="1" t="s">
        <v>11</v>
      </c>
      <c r="E16" s="27">
        <f>SUM(E7:E15)</f>
        <v>3331</v>
      </c>
      <c r="F16" s="27">
        <f t="shared" ref="F16:AB16" si="1">SUM(F7:F15)</f>
        <v>522</v>
      </c>
      <c r="G16" s="27">
        <f t="shared" si="1"/>
        <v>100</v>
      </c>
      <c r="H16" s="27">
        <f t="shared" si="1"/>
        <v>97</v>
      </c>
      <c r="I16" s="27">
        <f t="shared" si="1"/>
        <v>141</v>
      </c>
      <c r="J16" s="27">
        <f t="shared" si="1"/>
        <v>47</v>
      </c>
      <c r="K16" s="27">
        <f t="shared" si="1"/>
        <v>271</v>
      </c>
      <c r="L16" s="27">
        <f t="shared" si="1"/>
        <v>404</v>
      </c>
      <c r="M16" s="27">
        <f t="shared" si="1"/>
        <v>102</v>
      </c>
      <c r="N16" s="27">
        <f t="shared" si="1"/>
        <v>454</v>
      </c>
      <c r="O16" s="27">
        <f t="shared" si="1"/>
        <v>1235</v>
      </c>
      <c r="P16" s="27">
        <f t="shared" si="1"/>
        <v>806</v>
      </c>
      <c r="Q16" s="27">
        <f t="shared" si="1"/>
        <v>2237</v>
      </c>
      <c r="R16" s="27">
        <f t="shared" si="1"/>
        <v>2734</v>
      </c>
      <c r="S16" s="27">
        <f t="shared" si="1"/>
        <v>414</v>
      </c>
      <c r="T16" s="27">
        <f t="shared" si="1"/>
        <v>285</v>
      </c>
      <c r="U16" s="27">
        <f t="shared" si="1"/>
        <v>11</v>
      </c>
      <c r="V16" s="27">
        <f t="shared" si="1"/>
        <v>600</v>
      </c>
      <c r="W16" s="27">
        <f t="shared" si="1"/>
        <v>14</v>
      </c>
      <c r="X16" s="27">
        <f t="shared" si="1"/>
        <v>51</v>
      </c>
      <c r="Y16" s="27">
        <f t="shared" si="1"/>
        <v>2</v>
      </c>
      <c r="Z16" s="27">
        <f t="shared" si="1"/>
        <v>0</v>
      </c>
      <c r="AA16" s="27">
        <f t="shared" si="1"/>
        <v>0</v>
      </c>
      <c r="AB16" s="30">
        <f t="shared" si="1"/>
        <v>13858</v>
      </c>
    </row>
    <row r="17" spans="2:28" x14ac:dyDescent="0.25">
      <c r="B17" s="14"/>
      <c r="C17" s="16" t="s">
        <v>36</v>
      </c>
      <c r="D17" s="3" t="s">
        <v>25</v>
      </c>
      <c r="E17" s="28">
        <v>2847</v>
      </c>
      <c r="F17" s="28">
        <v>3044</v>
      </c>
      <c r="G17" s="28">
        <v>122</v>
      </c>
      <c r="H17" s="28">
        <v>62</v>
      </c>
      <c r="I17" s="28">
        <v>146</v>
      </c>
      <c r="J17" s="28">
        <v>153</v>
      </c>
      <c r="K17" s="28">
        <v>290</v>
      </c>
      <c r="L17" s="28">
        <v>190</v>
      </c>
      <c r="M17" s="28">
        <v>212</v>
      </c>
      <c r="N17" s="28">
        <v>501</v>
      </c>
      <c r="O17" s="28">
        <v>547</v>
      </c>
      <c r="P17" s="28">
        <v>234</v>
      </c>
      <c r="Q17" s="28">
        <v>408</v>
      </c>
      <c r="R17" s="28">
        <v>250</v>
      </c>
      <c r="S17" s="28">
        <v>117</v>
      </c>
      <c r="T17" s="28">
        <v>69</v>
      </c>
      <c r="U17" s="28">
        <v>65</v>
      </c>
      <c r="V17" s="28">
        <v>184</v>
      </c>
      <c r="W17" s="28">
        <v>84</v>
      </c>
      <c r="X17" s="28">
        <v>68</v>
      </c>
      <c r="Y17" s="28">
        <v>18</v>
      </c>
      <c r="Z17" s="28">
        <v>4</v>
      </c>
      <c r="AA17" s="28">
        <v>19</v>
      </c>
      <c r="AB17" s="29">
        <f>SUM(E17:AA17)</f>
        <v>9634</v>
      </c>
    </row>
    <row r="18" spans="2:28" x14ac:dyDescent="0.25">
      <c r="B18" s="14"/>
      <c r="C18" s="17"/>
      <c r="D18" s="4" t="s">
        <v>26</v>
      </c>
      <c r="E18" s="25">
        <v>2569</v>
      </c>
      <c r="F18" s="25">
        <v>1544</v>
      </c>
      <c r="G18" s="25">
        <v>473</v>
      </c>
      <c r="H18" s="25">
        <v>184</v>
      </c>
      <c r="I18" s="25">
        <v>334</v>
      </c>
      <c r="J18" s="25">
        <v>252</v>
      </c>
      <c r="K18" s="25">
        <v>460</v>
      </c>
      <c r="L18" s="25">
        <v>408</v>
      </c>
      <c r="M18" s="25">
        <v>393</v>
      </c>
      <c r="N18" s="25">
        <v>1386</v>
      </c>
      <c r="O18" s="25">
        <v>1999</v>
      </c>
      <c r="P18" s="25">
        <v>1396</v>
      </c>
      <c r="Q18" s="25">
        <v>2253</v>
      </c>
      <c r="R18" s="25">
        <v>1273</v>
      </c>
      <c r="S18" s="25">
        <v>798</v>
      </c>
      <c r="T18" s="25">
        <v>618</v>
      </c>
      <c r="U18" s="25">
        <v>354</v>
      </c>
      <c r="V18" s="25">
        <v>775</v>
      </c>
      <c r="W18" s="25">
        <v>363</v>
      </c>
      <c r="X18" s="25">
        <v>162</v>
      </c>
      <c r="Y18" s="25">
        <v>98</v>
      </c>
      <c r="Z18" s="25">
        <v>56</v>
      </c>
      <c r="AA18" s="25">
        <v>43</v>
      </c>
      <c r="AB18" s="26">
        <f t="shared" ref="AB18:AB81" si="2">SUM(E18:AA18)</f>
        <v>18191</v>
      </c>
    </row>
    <row r="19" spans="2:28" x14ac:dyDescent="0.25">
      <c r="B19" s="14"/>
      <c r="C19" s="17"/>
      <c r="D19" s="4" t="s">
        <v>27</v>
      </c>
      <c r="E19" s="25">
        <v>911</v>
      </c>
      <c r="F19" s="25">
        <v>230</v>
      </c>
      <c r="G19" s="25">
        <v>147</v>
      </c>
      <c r="H19" s="25">
        <v>66</v>
      </c>
      <c r="I19" s="25">
        <v>143</v>
      </c>
      <c r="J19" s="25">
        <v>136</v>
      </c>
      <c r="K19" s="25">
        <v>190</v>
      </c>
      <c r="L19" s="25">
        <v>333</v>
      </c>
      <c r="M19" s="25">
        <v>586</v>
      </c>
      <c r="N19" s="25">
        <v>1035</v>
      </c>
      <c r="O19" s="25">
        <v>1700</v>
      </c>
      <c r="P19" s="25">
        <v>1001</v>
      </c>
      <c r="Q19" s="25">
        <v>2200</v>
      </c>
      <c r="R19" s="25">
        <v>916</v>
      </c>
      <c r="S19" s="25">
        <v>795</v>
      </c>
      <c r="T19" s="25">
        <v>731</v>
      </c>
      <c r="U19" s="25">
        <v>684</v>
      </c>
      <c r="V19" s="25">
        <v>793</v>
      </c>
      <c r="W19" s="25">
        <v>255</v>
      </c>
      <c r="X19" s="25">
        <v>61</v>
      </c>
      <c r="Y19" s="25">
        <v>0</v>
      </c>
      <c r="Z19" s="25">
        <v>0</v>
      </c>
      <c r="AA19" s="25">
        <v>0</v>
      </c>
      <c r="AB19" s="26">
        <f t="shared" si="2"/>
        <v>12913</v>
      </c>
    </row>
    <row r="20" spans="2:28" x14ac:dyDescent="0.25">
      <c r="B20" s="14"/>
      <c r="C20" s="17"/>
      <c r="D20" s="4" t="s">
        <v>28</v>
      </c>
      <c r="E20" s="25">
        <v>2157</v>
      </c>
      <c r="F20" s="25">
        <v>1362</v>
      </c>
      <c r="G20" s="25">
        <v>279</v>
      </c>
      <c r="H20" s="25">
        <v>224</v>
      </c>
      <c r="I20" s="25">
        <v>165</v>
      </c>
      <c r="J20" s="25">
        <v>527</v>
      </c>
      <c r="K20" s="25">
        <v>154</v>
      </c>
      <c r="L20" s="25">
        <v>378</v>
      </c>
      <c r="M20" s="25">
        <v>674</v>
      </c>
      <c r="N20" s="25">
        <v>1577</v>
      </c>
      <c r="O20" s="25">
        <v>3229</v>
      </c>
      <c r="P20" s="25">
        <v>2198</v>
      </c>
      <c r="Q20" s="25">
        <v>4539</v>
      </c>
      <c r="R20" s="25">
        <v>3381</v>
      </c>
      <c r="S20" s="25">
        <v>1517</v>
      </c>
      <c r="T20" s="25">
        <v>1379</v>
      </c>
      <c r="U20" s="25">
        <v>710</v>
      </c>
      <c r="V20" s="25">
        <v>1475</v>
      </c>
      <c r="W20" s="25">
        <v>360</v>
      </c>
      <c r="X20" s="25">
        <v>494</v>
      </c>
      <c r="Y20" s="25">
        <v>323</v>
      </c>
      <c r="Z20" s="25">
        <v>0</v>
      </c>
      <c r="AA20" s="25">
        <v>0</v>
      </c>
      <c r="AB20" s="26">
        <f t="shared" si="2"/>
        <v>27102</v>
      </c>
    </row>
    <row r="21" spans="2:28" x14ac:dyDescent="0.25">
      <c r="B21" s="14"/>
      <c r="C21" s="17"/>
      <c r="D21" s="4" t="s">
        <v>29</v>
      </c>
      <c r="E21" s="25">
        <v>4195</v>
      </c>
      <c r="F21" s="25">
        <v>316</v>
      </c>
      <c r="G21" s="25">
        <v>807</v>
      </c>
      <c r="H21" s="25">
        <v>430</v>
      </c>
      <c r="I21" s="25">
        <v>324</v>
      </c>
      <c r="J21" s="25">
        <v>777</v>
      </c>
      <c r="K21" s="25">
        <v>314</v>
      </c>
      <c r="L21" s="25">
        <v>1236</v>
      </c>
      <c r="M21" s="25">
        <v>606</v>
      </c>
      <c r="N21" s="25">
        <v>1324</v>
      </c>
      <c r="O21" s="25">
        <v>2975</v>
      </c>
      <c r="P21" s="25">
        <v>2997</v>
      </c>
      <c r="Q21" s="25">
        <v>7434</v>
      </c>
      <c r="R21" s="25">
        <v>4493</v>
      </c>
      <c r="S21" s="25">
        <v>3263</v>
      </c>
      <c r="T21" s="25">
        <v>905</v>
      </c>
      <c r="U21" s="25">
        <v>991</v>
      </c>
      <c r="V21" s="25">
        <v>2857</v>
      </c>
      <c r="W21" s="25">
        <v>703</v>
      </c>
      <c r="X21" s="25">
        <v>271</v>
      </c>
      <c r="Y21" s="25">
        <v>0</v>
      </c>
      <c r="Z21" s="25">
        <v>0</v>
      </c>
      <c r="AA21" s="25">
        <v>0</v>
      </c>
      <c r="AB21" s="26">
        <f t="shared" si="2"/>
        <v>37218</v>
      </c>
    </row>
    <row r="22" spans="2:28" x14ac:dyDescent="0.25">
      <c r="B22" s="14"/>
      <c r="C22" s="17"/>
      <c r="D22" s="4" t="s">
        <v>30</v>
      </c>
      <c r="E22" s="25">
        <v>11446</v>
      </c>
      <c r="F22" s="25">
        <v>2297</v>
      </c>
      <c r="G22" s="25">
        <v>524</v>
      </c>
      <c r="H22" s="25">
        <v>0</v>
      </c>
      <c r="I22" s="25">
        <v>2247</v>
      </c>
      <c r="J22" s="25">
        <v>0</v>
      </c>
      <c r="K22" s="25">
        <v>524</v>
      </c>
      <c r="L22" s="25">
        <v>539</v>
      </c>
      <c r="M22" s="25">
        <v>747</v>
      </c>
      <c r="N22" s="25">
        <v>3841</v>
      </c>
      <c r="O22" s="25">
        <v>552</v>
      </c>
      <c r="P22" s="25">
        <v>1181</v>
      </c>
      <c r="Q22" s="25">
        <v>3483</v>
      </c>
      <c r="R22" s="25">
        <v>3629</v>
      </c>
      <c r="S22" s="25">
        <v>2196</v>
      </c>
      <c r="T22" s="25">
        <v>1148</v>
      </c>
      <c r="U22" s="25">
        <v>1331</v>
      </c>
      <c r="V22" s="25">
        <v>1069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6">
        <f t="shared" si="2"/>
        <v>36754</v>
      </c>
    </row>
    <row r="23" spans="2:28" x14ac:dyDescent="0.25">
      <c r="B23" s="14"/>
      <c r="C23" s="17"/>
      <c r="D23" s="4" t="s">
        <v>31</v>
      </c>
      <c r="E23" s="25">
        <v>1153</v>
      </c>
      <c r="F23" s="25">
        <v>1024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1430</v>
      </c>
      <c r="M23" s="25">
        <v>0</v>
      </c>
      <c r="N23" s="25">
        <v>0</v>
      </c>
      <c r="O23" s="25">
        <v>2572</v>
      </c>
      <c r="P23" s="25">
        <v>0</v>
      </c>
      <c r="Q23" s="25">
        <v>1407</v>
      </c>
      <c r="R23" s="25">
        <v>1017</v>
      </c>
      <c r="S23" s="25">
        <v>1023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6">
        <f t="shared" si="2"/>
        <v>9626</v>
      </c>
    </row>
    <row r="24" spans="2:28" x14ac:dyDescent="0.25">
      <c r="B24" s="14"/>
      <c r="C24" s="17"/>
      <c r="D24" s="4" t="s">
        <v>32</v>
      </c>
      <c r="E24" s="25">
        <v>5250</v>
      </c>
      <c r="F24" s="25">
        <v>1679</v>
      </c>
      <c r="G24" s="25">
        <v>0</v>
      </c>
      <c r="H24" s="25">
        <v>0</v>
      </c>
      <c r="I24" s="25">
        <v>0</v>
      </c>
      <c r="J24" s="25">
        <v>0</v>
      </c>
      <c r="K24" s="25">
        <v>1879</v>
      </c>
      <c r="L24" s="25">
        <v>0</v>
      </c>
      <c r="M24" s="25">
        <v>0</v>
      </c>
      <c r="N24" s="25">
        <v>4966</v>
      </c>
      <c r="O24" s="25">
        <v>0</v>
      </c>
      <c r="P24" s="25">
        <v>0</v>
      </c>
      <c r="Q24" s="25">
        <v>0</v>
      </c>
      <c r="R24" s="25">
        <v>3244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6">
        <f t="shared" si="2"/>
        <v>17018</v>
      </c>
    </row>
    <row r="25" spans="2:28" x14ac:dyDescent="0.25">
      <c r="B25" s="14"/>
      <c r="C25" s="17"/>
      <c r="D25" s="4" t="s">
        <v>33</v>
      </c>
      <c r="E25" s="25">
        <v>8222</v>
      </c>
      <c r="F25" s="25">
        <v>0</v>
      </c>
      <c r="G25" s="25">
        <v>0</v>
      </c>
      <c r="H25" s="25">
        <v>2035</v>
      </c>
      <c r="I25" s="25">
        <v>0</v>
      </c>
      <c r="J25" s="25">
        <v>0</v>
      </c>
      <c r="K25" s="25">
        <v>2112</v>
      </c>
      <c r="L25" s="25">
        <v>2588</v>
      </c>
      <c r="M25" s="25">
        <v>0</v>
      </c>
      <c r="N25" s="25">
        <v>2350</v>
      </c>
      <c r="O25" s="25">
        <v>2103</v>
      </c>
      <c r="P25" s="25">
        <v>0</v>
      </c>
      <c r="Q25" s="25">
        <v>0</v>
      </c>
      <c r="R25" s="25">
        <v>2041</v>
      </c>
      <c r="S25" s="25">
        <v>0</v>
      </c>
      <c r="T25" s="25">
        <v>0</v>
      </c>
      <c r="U25" s="25">
        <v>0</v>
      </c>
      <c r="V25" s="25">
        <v>3232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6">
        <f t="shared" si="2"/>
        <v>24683</v>
      </c>
    </row>
    <row r="26" spans="2:28" ht="15.75" thickBot="1" x14ac:dyDescent="0.3">
      <c r="B26" s="14"/>
      <c r="C26" s="18"/>
      <c r="D26" s="1" t="s">
        <v>11</v>
      </c>
      <c r="E26" s="27">
        <f>SUM(E17:E25)</f>
        <v>38750</v>
      </c>
      <c r="F26" s="27">
        <f t="shared" ref="F26:AB26" si="3">SUM(F17:F25)</f>
        <v>11496</v>
      </c>
      <c r="G26" s="27">
        <f t="shared" si="3"/>
        <v>2352</v>
      </c>
      <c r="H26" s="27">
        <f t="shared" si="3"/>
        <v>3001</v>
      </c>
      <c r="I26" s="27">
        <f t="shared" si="3"/>
        <v>3359</v>
      </c>
      <c r="J26" s="27">
        <f t="shared" si="3"/>
        <v>1845</v>
      </c>
      <c r="K26" s="27">
        <f t="shared" si="3"/>
        <v>5923</v>
      </c>
      <c r="L26" s="27">
        <f t="shared" si="3"/>
        <v>7102</v>
      </c>
      <c r="M26" s="27">
        <f t="shared" si="3"/>
        <v>3218</v>
      </c>
      <c r="N26" s="27">
        <f t="shared" si="3"/>
        <v>16980</v>
      </c>
      <c r="O26" s="27">
        <f t="shared" si="3"/>
        <v>15677</v>
      </c>
      <c r="P26" s="27">
        <f t="shared" si="3"/>
        <v>9007</v>
      </c>
      <c r="Q26" s="27">
        <f t="shared" si="3"/>
        <v>21724</v>
      </c>
      <c r="R26" s="27">
        <f t="shared" si="3"/>
        <v>20244</v>
      </c>
      <c r="S26" s="27">
        <f t="shared" si="3"/>
        <v>9709</v>
      </c>
      <c r="T26" s="27">
        <f t="shared" si="3"/>
        <v>4850</v>
      </c>
      <c r="U26" s="27">
        <f t="shared" si="3"/>
        <v>4135</v>
      </c>
      <c r="V26" s="27">
        <f t="shared" si="3"/>
        <v>10385</v>
      </c>
      <c r="W26" s="27">
        <f t="shared" si="3"/>
        <v>1765</v>
      </c>
      <c r="X26" s="27">
        <f t="shared" si="3"/>
        <v>1056</v>
      </c>
      <c r="Y26" s="27">
        <f t="shared" si="3"/>
        <v>439</v>
      </c>
      <c r="Z26" s="27">
        <f t="shared" si="3"/>
        <v>60</v>
      </c>
      <c r="AA26" s="27">
        <f t="shared" si="3"/>
        <v>62</v>
      </c>
      <c r="AB26" s="30">
        <f t="shared" si="3"/>
        <v>193139</v>
      </c>
    </row>
    <row r="27" spans="2:28" x14ac:dyDescent="0.25">
      <c r="B27" s="14"/>
      <c r="C27" s="16" t="s">
        <v>37</v>
      </c>
      <c r="D27" s="3" t="s">
        <v>25</v>
      </c>
      <c r="E27" s="28">
        <v>1238</v>
      </c>
      <c r="F27" s="28">
        <v>947</v>
      </c>
      <c r="G27" s="28">
        <v>83</v>
      </c>
      <c r="H27" s="28">
        <v>53</v>
      </c>
      <c r="I27" s="28">
        <v>43</v>
      </c>
      <c r="J27" s="28">
        <v>59</v>
      </c>
      <c r="K27" s="28">
        <v>138</v>
      </c>
      <c r="L27" s="28">
        <v>111</v>
      </c>
      <c r="M27" s="28">
        <v>77</v>
      </c>
      <c r="N27" s="28">
        <v>306</v>
      </c>
      <c r="O27" s="28">
        <v>305</v>
      </c>
      <c r="P27" s="28">
        <v>211</v>
      </c>
      <c r="Q27" s="28">
        <v>179</v>
      </c>
      <c r="R27" s="28">
        <v>135</v>
      </c>
      <c r="S27" s="28">
        <v>109</v>
      </c>
      <c r="T27" s="28">
        <v>42</v>
      </c>
      <c r="U27" s="28">
        <v>40</v>
      </c>
      <c r="V27" s="28">
        <v>74</v>
      </c>
      <c r="W27" s="28">
        <v>41</v>
      </c>
      <c r="X27" s="28">
        <v>10</v>
      </c>
      <c r="Y27" s="28">
        <v>2</v>
      </c>
      <c r="Z27" s="28">
        <v>2</v>
      </c>
      <c r="AA27" s="28">
        <v>9</v>
      </c>
      <c r="AB27" s="29">
        <f t="shared" si="2"/>
        <v>4214</v>
      </c>
    </row>
    <row r="28" spans="2:28" x14ac:dyDescent="0.25">
      <c r="B28" s="14"/>
      <c r="C28" s="17"/>
      <c r="D28" s="4" t="s">
        <v>26</v>
      </c>
      <c r="E28" s="25">
        <v>1257</v>
      </c>
      <c r="F28" s="25">
        <v>735</v>
      </c>
      <c r="G28" s="25">
        <v>241</v>
      </c>
      <c r="H28" s="25">
        <v>13</v>
      </c>
      <c r="I28" s="25">
        <v>48</v>
      </c>
      <c r="J28" s="25">
        <v>75</v>
      </c>
      <c r="K28" s="25">
        <v>156</v>
      </c>
      <c r="L28" s="25">
        <v>275</v>
      </c>
      <c r="M28" s="25">
        <v>208</v>
      </c>
      <c r="N28" s="25">
        <v>375</v>
      </c>
      <c r="O28" s="25">
        <v>582</v>
      </c>
      <c r="P28" s="25">
        <v>467</v>
      </c>
      <c r="Q28" s="25">
        <v>735</v>
      </c>
      <c r="R28" s="25">
        <v>501</v>
      </c>
      <c r="S28" s="25">
        <v>191</v>
      </c>
      <c r="T28" s="25">
        <v>207</v>
      </c>
      <c r="U28" s="25">
        <v>130</v>
      </c>
      <c r="V28" s="25">
        <v>314</v>
      </c>
      <c r="W28" s="25">
        <v>51</v>
      </c>
      <c r="X28" s="25">
        <v>15</v>
      </c>
      <c r="Y28" s="25">
        <v>0</v>
      </c>
      <c r="Z28" s="25">
        <v>0</v>
      </c>
      <c r="AA28" s="25">
        <v>0</v>
      </c>
      <c r="AB28" s="26">
        <f t="shared" si="2"/>
        <v>6576</v>
      </c>
    </row>
    <row r="29" spans="2:28" x14ac:dyDescent="0.25">
      <c r="B29" s="14"/>
      <c r="C29" s="17"/>
      <c r="D29" s="4" t="s">
        <v>27</v>
      </c>
      <c r="E29" s="25">
        <v>419</v>
      </c>
      <c r="F29" s="25">
        <v>107</v>
      </c>
      <c r="G29" s="25">
        <v>248</v>
      </c>
      <c r="H29" s="25">
        <v>51</v>
      </c>
      <c r="I29" s="25">
        <v>168</v>
      </c>
      <c r="J29" s="25">
        <v>123</v>
      </c>
      <c r="K29" s="25">
        <v>67</v>
      </c>
      <c r="L29" s="25">
        <v>60</v>
      </c>
      <c r="M29" s="25">
        <v>62</v>
      </c>
      <c r="N29" s="25">
        <v>325</v>
      </c>
      <c r="O29" s="25">
        <v>549</v>
      </c>
      <c r="P29" s="25">
        <v>390</v>
      </c>
      <c r="Q29" s="25">
        <v>312</v>
      </c>
      <c r="R29" s="25">
        <v>0</v>
      </c>
      <c r="S29" s="25">
        <v>269</v>
      </c>
      <c r="T29" s="25">
        <v>169</v>
      </c>
      <c r="U29" s="25">
        <v>0</v>
      </c>
      <c r="V29" s="25">
        <v>270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6">
        <f t="shared" si="2"/>
        <v>3589</v>
      </c>
    </row>
    <row r="30" spans="2:28" x14ac:dyDescent="0.25">
      <c r="B30" s="14"/>
      <c r="C30" s="17"/>
      <c r="D30" s="4" t="s">
        <v>28</v>
      </c>
      <c r="E30" s="25">
        <v>513</v>
      </c>
      <c r="F30" s="25">
        <v>554</v>
      </c>
      <c r="G30" s="25">
        <v>0</v>
      </c>
      <c r="H30" s="25">
        <v>205</v>
      </c>
      <c r="I30" s="25">
        <v>110</v>
      </c>
      <c r="J30" s="25">
        <v>115</v>
      </c>
      <c r="K30" s="25">
        <v>398</v>
      </c>
      <c r="L30" s="25">
        <v>450</v>
      </c>
      <c r="M30" s="25">
        <v>118</v>
      </c>
      <c r="N30" s="25">
        <v>126</v>
      </c>
      <c r="O30" s="25">
        <v>285</v>
      </c>
      <c r="P30" s="25">
        <v>1059</v>
      </c>
      <c r="Q30" s="25">
        <v>1552</v>
      </c>
      <c r="R30" s="25">
        <v>210</v>
      </c>
      <c r="S30" s="25">
        <v>321</v>
      </c>
      <c r="T30" s="25">
        <v>124</v>
      </c>
      <c r="U30" s="25">
        <v>0</v>
      </c>
      <c r="V30" s="25">
        <v>101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6">
        <f t="shared" si="2"/>
        <v>6241</v>
      </c>
    </row>
    <row r="31" spans="2:28" x14ac:dyDescent="0.25">
      <c r="B31" s="14"/>
      <c r="C31" s="17"/>
      <c r="D31" s="4" t="s">
        <v>29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341</v>
      </c>
      <c r="N31" s="25">
        <v>0</v>
      </c>
      <c r="O31" s="25">
        <v>382</v>
      </c>
      <c r="P31" s="25">
        <v>632</v>
      </c>
      <c r="Q31" s="25">
        <v>344</v>
      </c>
      <c r="R31" s="25">
        <v>0</v>
      </c>
      <c r="S31" s="25">
        <v>383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6">
        <f t="shared" si="2"/>
        <v>2082</v>
      </c>
    </row>
    <row r="32" spans="2:28" x14ac:dyDescent="0.25">
      <c r="B32" s="14"/>
      <c r="C32" s="17"/>
      <c r="D32" s="4" t="s">
        <v>30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555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6">
        <f t="shared" si="2"/>
        <v>555</v>
      </c>
    </row>
    <row r="33" spans="2:28" x14ac:dyDescent="0.25">
      <c r="B33" s="14"/>
      <c r="C33" s="17"/>
      <c r="D33" s="4" t="s">
        <v>31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6">
        <f t="shared" si="2"/>
        <v>0</v>
      </c>
    </row>
    <row r="34" spans="2:28" x14ac:dyDescent="0.25">
      <c r="B34" s="14"/>
      <c r="C34" s="17"/>
      <c r="D34" s="4" t="s">
        <v>32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6">
        <f t="shared" si="2"/>
        <v>0</v>
      </c>
    </row>
    <row r="35" spans="2:28" x14ac:dyDescent="0.25">
      <c r="B35" s="14"/>
      <c r="C35" s="17"/>
      <c r="D35" s="4" t="s">
        <v>33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6">
        <f t="shared" si="2"/>
        <v>0</v>
      </c>
    </row>
    <row r="36" spans="2:28" ht="15.75" thickBot="1" x14ac:dyDescent="0.3">
      <c r="B36" s="14"/>
      <c r="C36" s="18"/>
      <c r="D36" s="1" t="s">
        <v>11</v>
      </c>
      <c r="E36" s="27">
        <f>SUM(E27:E35)</f>
        <v>3427</v>
      </c>
      <c r="F36" s="27">
        <f t="shared" ref="F36:AB36" si="4">SUM(F27:F35)</f>
        <v>2343</v>
      </c>
      <c r="G36" s="27">
        <f t="shared" si="4"/>
        <v>572</v>
      </c>
      <c r="H36" s="27">
        <f t="shared" si="4"/>
        <v>322</v>
      </c>
      <c r="I36" s="27">
        <f t="shared" si="4"/>
        <v>369</v>
      </c>
      <c r="J36" s="27">
        <f t="shared" si="4"/>
        <v>372</v>
      </c>
      <c r="K36" s="27">
        <f t="shared" si="4"/>
        <v>759</v>
      </c>
      <c r="L36" s="27">
        <f t="shared" si="4"/>
        <v>896</v>
      </c>
      <c r="M36" s="27">
        <f t="shared" si="4"/>
        <v>806</v>
      </c>
      <c r="N36" s="27">
        <f t="shared" si="4"/>
        <v>1132</v>
      </c>
      <c r="O36" s="27">
        <f t="shared" si="4"/>
        <v>2658</v>
      </c>
      <c r="P36" s="27">
        <f t="shared" si="4"/>
        <v>2759</v>
      </c>
      <c r="Q36" s="27">
        <f t="shared" si="4"/>
        <v>3122</v>
      </c>
      <c r="R36" s="27">
        <f t="shared" si="4"/>
        <v>846</v>
      </c>
      <c r="S36" s="27">
        <f t="shared" si="4"/>
        <v>1273</v>
      </c>
      <c r="T36" s="27">
        <f t="shared" si="4"/>
        <v>542</v>
      </c>
      <c r="U36" s="27">
        <f t="shared" si="4"/>
        <v>170</v>
      </c>
      <c r="V36" s="27">
        <f t="shared" si="4"/>
        <v>759</v>
      </c>
      <c r="W36" s="27">
        <f t="shared" si="4"/>
        <v>92</v>
      </c>
      <c r="X36" s="27">
        <f t="shared" si="4"/>
        <v>25</v>
      </c>
      <c r="Y36" s="27">
        <f t="shared" si="4"/>
        <v>2</v>
      </c>
      <c r="Z36" s="27">
        <f t="shared" si="4"/>
        <v>2</v>
      </c>
      <c r="AA36" s="27">
        <f t="shared" si="4"/>
        <v>9</v>
      </c>
      <c r="AB36" s="30">
        <f t="shared" si="4"/>
        <v>23257</v>
      </c>
    </row>
    <row r="37" spans="2:28" x14ac:dyDescent="0.25">
      <c r="B37" s="14"/>
      <c r="C37" s="16" t="s">
        <v>38</v>
      </c>
      <c r="D37" s="3" t="s">
        <v>25</v>
      </c>
      <c r="E37" s="28">
        <v>11232</v>
      </c>
      <c r="F37" s="28">
        <v>18175</v>
      </c>
      <c r="G37" s="28">
        <v>757</v>
      </c>
      <c r="H37" s="28">
        <v>742</v>
      </c>
      <c r="I37" s="28">
        <v>621</v>
      </c>
      <c r="J37" s="28">
        <v>606</v>
      </c>
      <c r="K37" s="28">
        <v>1115</v>
      </c>
      <c r="L37" s="28">
        <v>1053</v>
      </c>
      <c r="M37" s="28">
        <v>706</v>
      </c>
      <c r="N37" s="28">
        <v>1933</v>
      </c>
      <c r="O37" s="28">
        <v>2057</v>
      </c>
      <c r="P37" s="28">
        <v>1356</v>
      </c>
      <c r="Q37" s="28">
        <v>1588</v>
      </c>
      <c r="R37" s="28">
        <v>982</v>
      </c>
      <c r="S37" s="28">
        <v>591</v>
      </c>
      <c r="T37" s="28">
        <v>373</v>
      </c>
      <c r="U37" s="28">
        <v>297</v>
      </c>
      <c r="V37" s="28">
        <v>492</v>
      </c>
      <c r="W37" s="28">
        <v>208</v>
      </c>
      <c r="X37" s="28">
        <v>132</v>
      </c>
      <c r="Y37" s="28">
        <v>60</v>
      </c>
      <c r="Z37" s="28">
        <v>34</v>
      </c>
      <c r="AA37" s="28">
        <v>39</v>
      </c>
      <c r="AB37" s="29">
        <f t="shared" si="2"/>
        <v>45149</v>
      </c>
    </row>
    <row r="38" spans="2:28" x14ac:dyDescent="0.25">
      <c r="B38" s="14"/>
      <c r="C38" s="17"/>
      <c r="D38" s="4" t="s">
        <v>26</v>
      </c>
      <c r="E38" s="25">
        <v>7236</v>
      </c>
      <c r="F38" s="25">
        <v>6457</v>
      </c>
      <c r="G38" s="25">
        <v>1209</v>
      </c>
      <c r="H38" s="25">
        <v>1101</v>
      </c>
      <c r="I38" s="25">
        <v>916</v>
      </c>
      <c r="J38" s="25">
        <v>975</v>
      </c>
      <c r="K38" s="25">
        <v>2124</v>
      </c>
      <c r="L38" s="25">
        <v>2217</v>
      </c>
      <c r="M38" s="25">
        <v>2089</v>
      </c>
      <c r="N38" s="25">
        <v>5321</v>
      </c>
      <c r="O38" s="25">
        <v>5785</v>
      </c>
      <c r="P38" s="25">
        <v>3802</v>
      </c>
      <c r="Q38" s="25">
        <v>5207</v>
      </c>
      <c r="R38" s="25">
        <v>3084</v>
      </c>
      <c r="S38" s="25">
        <v>2369</v>
      </c>
      <c r="T38" s="25">
        <v>1743</v>
      </c>
      <c r="U38" s="25">
        <v>1132</v>
      </c>
      <c r="V38" s="25">
        <v>2747</v>
      </c>
      <c r="W38" s="25">
        <v>766</v>
      </c>
      <c r="X38" s="25">
        <v>259</v>
      </c>
      <c r="Y38" s="25">
        <v>120</v>
      </c>
      <c r="Z38" s="25">
        <v>144</v>
      </c>
      <c r="AA38" s="25">
        <v>0</v>
      </c>
      <c r="AB38" s="26">
        <f t="shared" si="2"/>
        <v>56803</v>
      </c>
    </row>
    <row r="39" spans="2:28" x14ac:dyDescent="0.25">
      <c r="B39" s="14"/>
      <c r="C39" s="17"/>
      <c r="D39" s="4" t="s">
        <v>27</v>
      </c>
      <c r="E39" s="25">
        <v>1266</v>
      </c>
      <c r="F39" s="25">
        <v>1219</v>
      </c>
      <c r="G39" s="25">
        <v>543</v>
      </c>
      <c r="H39" s="25">
        <v>454</v>
      </c>
      <c r="I39" s="25">
        <v>498</v>
      </c>
      <c r="J39" s="25">
        <v>362</v>
      </c>
      <c r="K39" s="25">
        <v>563</v>
      </c>
      <c r="L39" s="25">
        <v>1466</v>
      </c>
      <c r="M39" s="25">
        <v>772</v>
      </c>
      <c r="N39" s="25">
        <v>2153</v>
      </c>
      <c r="O39" s="25">
        <v>2647</v>
      </c>
      <c r="P39" s="25">
        <v>2443</v>
      </c>
      <c r="Q39" s="25">
        <v>3556</v>
      </c>
      <c r="R39" s="25">
        <v>2425</v>
      </c>
      <c r="S39" s="25">
        <v>807</v>
      </c>
      <c r="T39" s="25">
        <v>1432</v>
      </c>
      <c r="U39" s="25">
        <v>747</v>
      </c>
      <c r="V39" s="25">
        <v>982</v>
      </c>
      <c r="W39" s="25">
        <v>617</v>
      </c>
      <c r="X39" s="25">
        <v>124</v>
      </c>
      <c r="Y39" s="25">
        <v>91</v>
      </c>
      <c r="Z39" s="25">
        <v>0</v>
      </c>
      <c r="AA39" s="25">
        <v>0</v>
      </c>
      <c r="AB39" s="26">
        <f t="shared" si="2"/>
        <v>25167</v>
      </c>
    </row>
    <row r="40" spans="2:28" x14ac:dyDescent="0.25">
      <c r="B40" s="14"/>
      <c r="C40" s="17"/>
      <c r="D40" s="4" t="s">
        <v>28</v>
      </c>
      <c r="E40" s="25">
        <v>852</v>
      </c>
      <c r="F40" s="25">
        <v>815</v>
      </c>
      <c r="G40" s="25">
        <v>119</v>
      </c>
      <c r="H40" s="25">
        <v>586</v>
      </c>
      <c r="I40" s="25">
        <v>245</v>
      </c>
      <c r="J40" s="25">
        <v>633</v>
      </c>
      <c r="K40" s="25">
        <v>606</v>
      </c>
      <c r="L40" s="25">
        <v>371</v>
      </c>
      <c r="M40" s="25">
        <v>443</v>
      </c>
      <c r="N40" s="25">
        <v>2183</v>
      </c>
      <c r="O40" s="25">
        <v>2953</v>
      </c>
      <c r="P40" s="25">
        <v>2876</v>
      </c>
      <c r="Q40" s="25">
        <v>4747</v>
      </c>
      <c r="R40" s="25">
        <v>3310</v>
      </c>
      <c r="S40" s="25">
        <v>2182</v>
      </c>
      <c r="T40" s="25">
        <v>1333</v>
      </c>
      <c r="U40" s="25">
        <v>416</v>
      </c>
      <c r="V40" s="25">
        <v>533</v>
      </c>
      <c r="W40" s="25">
        <v>387</v>
      </c>
      <c r="X40" s="25">
        <v>240</v>
      </c>
      <c r="Y40" s="25">
        <v>0</v>
      </c>
      <c r="Z40" s="25">
        <v>0</v>
      </c>
      <c r="AA40" s="25">
        <v>0</v>
      </c>
      <c r="AB40" s="26">
        <f t="shared" si="2"/>
        <v>25830</v>
      </c>
    </row>
    <row r="41" spans="2:28" x14ac:dyDescent="0.25">
      <c r="B41" s="14"/>
      <c r="C41" s="17"/>
      <c r="D41" s="4" t="s">
        <v>29</v>
      </c>
      <c r="E41" s="25">
        <v>263</v>
      </c>
      <c r="F41" s="25">
        <v>296</v>
      </c>
      <c r="G41" s="25">
        <v>573</v>
      </c>
      <c r="H41" s="25">
        <v>387</v>
      </c>
      <c r="I41" s="25">
        <v>476</v>
      </c>
      <c r="J41" s="25">
        <v>624</v>
      </c>
      <c r="K41" s="25">
        <v>276</v>
      </c>
      <c r="L41" s="25">
        <v>0</v>
      </c>
      <c r="M41" s="25">
        <v>257</v>
      </c>
      <c r="N41" s="25">
        <v>298</v>
      </c>
      <c r="O41" s="25">
        <v>3928</v>
      </c>
      <c r="P41" s="25">
        <v>3049</v>
      </c>
      <c r="Q41" s="25">
        <v>3736</v>
      </c>
      <c r="R41" s="25">
        <v>1694</v>
      </c>
      <c r="S41" s="25">
        <v>835</v>
      </c>
      <c r="T41" s="25">
        <v>1156</v>
      </c>
      <c r="U41" s="25">
        <v>799</v>
      </c>
      <c r="V41" s="25">
        <v>1128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6">
        <f t="shared" si="2"/>
        <v>19775</v>
      </c>
    </row>
    <row r="42" spans="2:28" x14ac:dyDescent="0.25">
      <c r="B42" s="14"/>
      <c r="C42" s="17"/>
      <c r="D42" s="4" t="s">
        <v>30</v>
      </c>
      <c r="E42" s="25">
        <v>801</v>
      </c>
      <c r="F42" s="25">
        <v>0</v>
      </c>
      <c r="G42" s="25">
        <v>0</v>
      </c>
      <c r="H42" s="25">
        <v>0</v>
      </c>
      <c r="I42" s="25">
        <v>585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3158</v>
      </c>
      <c r="P42" s="25">
        <v>1972</v>
      </c>
      <c r="Q42" s="25">
        <v>1429</v>
      </c>
      <c r="R42" s="25">
        <v>1161</v>
      </c>
      <c r="S42" s="25">
        <v>693</v>
      </c>
      <c r="T42" s="25">
        <v>802</v>
      </c>
      <c r="U42" s="25">
        <v>536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6">
        <f t="shared" si="2"/>
        <v>11137</v>
      </c>
    </row>
    <row r="43" spans="2:28" x14ac:dyDescent="0.25">
      <c r="B43" s="14"/>
      <c r="C43" s="17"/>
      <c r="D43" s="4" t="s">
        <v>31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1282</v>
      </c>
      <c r="M43" s="25">
        <v>0</v>
      </c>
      <c r="N43" s="25">
        <v>0</v>
      </c>
      <c r="O43" s="25">
        <v>0</v>
      </c>
      <c r="P43" s="25">
        <v>0</v>
      </c>
      <c r="Q43" s="25">
        <v>1272</v>
      </c>
      <c r="R43" s="25">
        <v>0</v>
      </c>
      <c r="S43" s="25">
        <v>0</v>
      </c>
      <c r="T43" s="25">
        <v>1397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6">
        <f t="shared" si="2"/>
        <v>3951</v>
      </c>
    </row>
    <row r="44" spans="2:28" x14ac:dyDescent="0.25">
      <c r="B44" s="14"/>
      <c r="C44" s="17"/>
      <c r="D44" s="4" t="s">
        <v>32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1513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6">
        <f t="shared" si="2"/>
        <v>1513</v>
      </c>
    </row>
    <row r="45" spans="2:28" x14ac:dyDescent="0.25">
      <c r="B45" s="14"/>
      <c r="C45" s="17"/>
      <c r="D45" s="4" t="s">
        <v>33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4070</v>
      </c>
      <c r="R45" s="25">
        <v>0</v>
      </c>
      <c r="S45" s="25">
        <v>3610</v>
      </c>
      <c r="T45" s="25">
        <v>0</v>
      </c>
      <c r="U45" s="25">
        <v>0</v>
      </c>
      <c r="V45" s="25">
        <v>2100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6">
        <f t="shared" si="2"/>
        <v>9780</v>
      </c>
    </row>
    <row r="46" spans="2:28" ht="15.75" thickBot="1" x14ac:dyDescent="0.3">
      <c r="B46" s="14"/>
      <c r="C46" s="18"/>
      <c r="D46" s="1" t="s">
        <v>11</v>
      </c>
      <c r="E46" s="27">
        <f>SUM(E37:E45)</f>
        <v>21650</v>
      </c>
      <c r="F46" s="27">
        <f t="shared" ref="F46:AB46" si="5">SUM(F37:F45)</f>
        <v>26962</v>
      </c>
      <c r="G46" s="27">
        <f t="shared" si="5"/>
        <v>3201</v>
      </c>
      <c r="H46" s="27">
        <f t="shared" si="5"/>
        <v>3270</v>
      </c>
      <c r="I46" s="27">
        <f t="shared" si="5"/>
        <v>3341</v>
      </c>
      <c r="J46" s="27">
        <f t="shared" si="5"/>
        <v>3200</v>
      </c>
      <c r="K46" s="27">
        <f t="shared" si="5"/>
        <v>4684</v>
      </c>
      <c r="L46" s="27">
        <f t="shared" si="5"/>
        <v>6389</v>
      </c>
      <c r="M46" s="27">
        <f t="shared" si="5"/>
        <v>4267</v>
      </c>
      <c r="N46" s="27">
        <f t="shared" si="5"/>
        <v>11888</v>
      </c>
      <c r="O46" s="27">
        <f t="shared" si="5"/>
        <v>20528</v>
      </c>
      <c r="P46" s="27">
        <f t="shared" si="5"/>
        <v>15498</v>
      </c>
      <c r="Q46" s="27">
        <f t="shared" si="5"/>
        <v>25605</v>
      </c>
      <c r="R46" s="27">
        <f t="shared" si="5"/>
        <v>14169</v>
      </c>
      <c r="S46" s="27">
        <f t="shared" si="5"/>
        <v>11087</v>
      </c>
      <c r="T46" s="27">
        <f t="shared" si="5"/>
        <v>8236</v>
      </c>
      <c r="U46" s="27">
        <f t="shared" si="5"/>
        <v>3927</v>
      </c>
      <c r="V46" s="27">
        <f t="shared" si="5"/>
        <v>7982</v>
      </c>
      <c r="W46" s="27">
        <f t="shared" si="5"/>
        <v>1978</v>
      </c>
      <c r="X46" s="27">
        <f t="shared" si="5"/>
        <v>755</v>
      </c>
      <c r="Y46" s="27">
        <f t="shared" si="5"/>
        <v>271</v>
      </c>
      <c r="Z46" s="27">
        <f t="shared" si="5"/>
        <v>178</v>
      </c>
      <c r="AA46" s="27">
        <f t="shared" si="5"/>
        <v>39</v>
      </c>
      <c r="AB46" s="30">
        <f t="shared" si="5"/>
        <v>199105</v>
      </c>
    </row>
    <row r="47" spans="2:28" x14ac:dyDescent="0.25">
      <c r="B47" s="14"/>
      <c r="C47" s="16" t="s">
        <v>39</v>
      </c>
      <c r="D47" s="3" t="s">
        <v>25</v>
      </c>
      <c r="E47" s="28">
        <v>294</v>
      </c>
      <c r="F47" s="28">
        <v>269</v>
      </c>
      <c r="G47" s="28">
        <v>15</v>
      </c>
      <c r="H47" s="28">
        <v>19</v>
      </c>
      <c r="I47" s="28">
        <v>27</v>
      </c>
      <c r="J47" s="28">
        <v>14</v>
      </c>
      <c r="K47" s="28">
        <v>31</v>
      </c>
      <c r="L47" s="28">
        <v>39</v>
      </c>
      <c r="M47" s="28">
        <v>17</v>
      </c>
      <c r="N47" s="28">
        <v>44</v>
      </c>
      <c r="O47" s="28">
        <v>84</v>
      </c>
      <c r="P47" s="28">
        <v>77</v>
      </c>
      <c r="Q47" s="28">
        <v>166</v>
      </c>
      <c r="R47" s="28">
        <v>128</v>
      </c>
      <c r="S47" s="28">
        <v>117</v>
      </c>
      <c r="T47" s="28">
        <v>43</v>
      </c>
      <c r="U47" s="28">
        <v>27</v>
      </c>
      <c r="V47" s="28">
        <v>127</v>
      </c>
      <c r="W47" s="28">
        <v>46</v>
      </c>
      <c r="X47" s="28">
        <v>47</v>
      </c>
      <c r="Y47" s="28">
        <v>6</v>
      </c>
      <c r="Z47" s="28">
        <v>2</v>
      </c>
      <c r="AA47" s="28">
        <v>21</v>
      </c>
      <c r="AB47" s="29">
        <f t="shared" si="2"/>
        <v>1660</v>
      </c>
    </row>
    <row r="48" spans="2:28" x14ac:dyDescent="0.25">
      <c r="B48" s="14"/>
      <c r="C48" s="17"/>
      <c r="D48" s="4" t="s">
        <v>26</v>
      </c>
      <c r="E48" s="25">
        <v>119</v>
      </c>
      <c r="F48" s="25">
        <v>162</v>
      </c>
      <c r="G48" s="25">
        <v>0</v>
      </c>
      <c r="H48" s="25">
        <v>0</v>
      </c>
      <c r="I48" s="25">
        <v>24</v>
      </c>
      <c r="J48" s="25">
        <v>45</v>
      </c>
      <c r="K48" s="25">
        <v>62</v>
      </c>
      <c r="L48" s="25">
        <v>39</v>
      </c>
      <c r="M48" s="25">
        <v>43</v>
      </c>
      <c r="N48" s="25">
        <v>157</v>
      </c>
      <c r="O48" s="25">
        <v>175</v>
      </c>
      <c r="P48" s="25">
        <v>115</v>
      </c>
      <c r="Q48" s="25">
        <v>422</v>
      </c>
      <c r="R48" s="25">
        <v>437</v>
      </c>
      <c r="S48" s="25">
        <v>225</v>
      </c>
      <c r="T48" s="25">
        <v>87</v>
      </c>
      <c r="U48" s="25">
        <v>178</v>
      </c>
      <c r="V48" s="25">
        <v>470</v>
      </c>
      <c r="W48" s="25">
        <v>64</v>
      </c>
      <c r="X48" s="25">
        <v>103</v>
      </c>
      <c r="Y48" s="25">
        <v>11</v>
      </c>
      <c r="Z48" s="25">
        <v>16</v>
      </c>
      <c r="AA48" s="25">
        <v>0</v>
      </c>
      <c r="AB48" s="26">
        <f t="shared" si="2"/>
        <v>2954</v>
      </c>
    </row>
    <row r="49" spans="2:28" x14ac:dyDescent="0.25">
      <c r="B49" s="14"/>
      <c r="C49" s="17"/>
      <c r="D49" s="4" t="s">
        <v>27</v>
      </c>
      <c r="E49" s="25">
        <v>90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55</v>
      </c>
      <c r="N49" s="25">
        <v>61</v>
      </c>
      <c r="O49" s="25">
        <v>216</v>
      </c>
      <c r="P49" s="25">
        <v>512</v>
      </c>
      <c r="Q49" s="25">
        <v>132</v>
      </c>
      <c r="R49" s="25">
        <v>333</v>
      </c>
      <c r="S49" s="25">
        <v>342</v>
      </c>
      <c r="T49" s="25">
        <v>274</v>
      </c>
      <c r="U49" s="25">
        <v>85</v>
      </c>
      <c r="V49" s="25">
        <v>56</v>
      </c>
      <c r="W49" s="25">
        <v>137</v>
      </c>
      <c r="X49" s="25">
        <v>67</v>
      </c>
      <c r="Y49" s="25">
        <v>53</v>
      </c>
      <c r="Z49" s="25">
        <v>0</v>
      </c>
      <c r="AA49" s="25">
        <v>0</v>
      </c>
      <c r="AB49" s="26">
        <f t="shared" si="2"/>
        <v>2413</v>
      </c>
    </row>
    <row r="50" spans="2:28" x14ac:dyDescent="0.25">
      <c r="B50" s="14"/>
      <c r="C50" s="17"/>
      <c r="D50" s="4" t="s">
        <v>28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349</v>
      </c>
      <c r="O50" s="25">
        <v>213</v>
      </c>
      <c r="P50" s="25">
        <v>228</v>
      </c>
      <c r="Q50" s="25">
        <v>493</v>
      </c>
      <c r="R50" s="25">
        <v>528</v>
      </c>
      <c r="S50" s="25">
        <v>788</v>
      </c>
      <c r="T50" s="25">
        <v>250</v>
      </c>
      <c r="U50" s="25">
        <v>229</v>
      </c>
      <c r="V50" s="25">
        <v>0</v>
      </c>
      <c r="W50" s="25">
        <v>107</v>
      </c>
      <c r="X50" s="25">
        <v>206</v>
      </c>
      <c r="Y50" s="25">
        <v>0</v>
      </c>
      <c r="Z50" s="25">
        <v>0</v>
      </c>
      <c r="AA50" s="25">
        <v>0</v>
      </c>
      <c r="AB50" s="26">
        <f t="shared" si="2"/>
        <v>3391</v>
      </c>
    </row>
    <row r="51" spans="2:28" x14ac:dyDescent="0.25">
      <c r="B51" s="14"/>
      <c r="C51" s="17"/>
      <c r="D51" s="4" t="s">
        <v>29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313</v>
      </c>
      <c r="S51" s="25">
        <v>315</v>
      </c>
      <c r="T51" s="25">
        <v>321</v>
      </c>
      <c r="U51" s="25">
        <v>0</v>
      </c>
      <c r="V51" s="25">
        <v>330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6">
        <f t="shared" si="2"/>
        <v>1279</v>
      </c>
    </row>
    <row r="52" spans="2:28" x14ac:dyDescent="0.25">
      <c r="B52" s="14"/>
      <c r="C52" s="17"/>
      <c r="D52" s="4" t="s">
        <v>30</v>
      </c>
      <c r="E52" s="25">
        <v>807</v>
      </c>
      <c r="F52" s="25">
        <v>0</v>
      </c>
      <c r="G52" s="25">
        <v>0</v>
      </c>
      <c r="H52" s="25">
        <v>832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617</v>
      </c>
      <c r="T52" s="25">
        <v>890</v>
      </c>
      <c r="U52" s="25">
        <v>0</v>
      </c>
      <c r="V52" s="25">
        <v>0</v>
      </c>
      <c r="W52" s="25">
        <v>0</v>
      </c>
      <c r="X52" s="25">
        <v>620</v>
      </c>
      <c r="Y52" s="25">
        <v>0</v>
      </c>
      <c r="Z52" s="25">
        <v>0</v>
      </c>
      <c r="AA52" s="25">
        <v>0</v>
      </c>
      <c r="AB52" s="26">
        <f t="shared" si="2"/>
        <v>3766</v>
      </c>
    </row>
    <row r="53" spans="2:28" x14ac:dyDescent="0.25">
      <c r="B53" s="14"/>
      <c r="C53" s="17"/>
      <c r="D53" s="4" t="s">
        <v>31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6">
        <f t="shared" si="2"/>
        <v>0</v>
      </c>
    </row>
    <row r="54" spans="2:28" x14ac:dyDescent="0.25">
      <c r="B54" s="14"/>
      <c r="C54" s="17"/>
      <c r="D54" s="4" t="s">
        <v>32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6">
        <f t="shared" si="2"/>
        <v>0</v>
      </c>
    </row>
    <row r="55" spans="2:28" x14ac:dyDescent="0.25">
      <c r="B55" s="14"/>
      <c r="C55" s="17"/>
      <c r="D55" s="4" t="s">
        <v>33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2604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6">
        <f t="shared" si="2"/>
        <v>2604</v>
      </c>
    </row>
    <row r="56" spans="2:28" ht="15.75" thickBot="1" x14ac:dyDescent="0.3">
      <c r="B56" s="14"/>
      <c r="C56" s="18"/>
      <c r="D56" s="1" t="s">
        <v>11</v>
      </c>
      <c r="E56" s="27">
        <f>SUM(E47:E55)</f>
        <v>1310</v>
      </c>
      <c r="F56" s="27">
        <f t="shared" ref="F56:AB56" si="6">SUM(F47:F55)</f>
        <v>431</v>
      </c>
      <c r="G56" s="27">
        <f t="shared" si="6"/>
        <v>15</v>
      </c>
      <c r="H56" s="27">
        <f t="shared" si="6"/>
        <v>851</v>
      </c>
      <c r="I56" s="27">
        <f t="shared" si="6"/>
        <v>51</v>
      </c>
      <c r="J56" s="27">
        <f t="shared" si="6"/>
        <v>59</v>
      </c>
      <c r="K56" s="27">
        <f t="shared" si="6"/>
        <v>93</v>
      </c>
      <c r="L56" s="27">
        <f t="shared" si="6"/>
        <v>78</v>
      </c>
      <c r="M56" s="27">
        <f t="shared" si="6"/>
        <v>115</v>
      </c>
      <c r="N56" s="27">
        <f t="shared" si="6"/>
        <v>611</v>
      </c>
      <c r="O56" s="27">
        <f t="shared" si="6"/>
        <v>688</v>
      </c>
      <c r="P56" s="27">
        <f t="shared" si="6"/>
        <v>932</v>
      </c>
      <c r="Q56" s="27">
        <f t="shared" si="6"/>
        <v>1213</v>
      </c>
      <c r="R56" s="27">
        <f t="shared" si="6"/>
        <v>1739</v>
      </c>
      <c r="S56" s="27">
        <f t="shared" si="6"/>
        <v>5008</v>
      </c>
      <c r="T56" s="27">
        <f t="shared" si="6"/>
        <v>1865</v>
      </c>
      <c r="U56" s="27">
        <f t="shared" si="6"/>
        <v>519</v>
      </c>
      <c r="V56" s="27">
        <f t="shared" si="6"/>
        <v>983</v>
      </c>
      <c r="W56" s="27">
        <f t="shared" si="6"/>
        <v>354</v>
      </c>
      <c r="X56" s="27">
        <f t="shared" si="6"/>
        <v>1043</v>
      </c>
      <c r="Y56" s="27">
        <f t="shared" si="6"/>
        <v>70</v>
      </c>
      <c r="Z56" s="27">
        <f t="shared" si="6"/>
        <v>18</v>
      </c>
      <c r="AA56" s="27">
        <f t="shared" si="6"/>
        <v>21</v>
      </c>
      <c r="AB56" s="30">
        <f t="shared" si="6"/>
        <v>18067</v>
      </c>
    </row>
    <row r="57" spans="2:28" x14ac:dyDescent="0.25">
      <c r="B57" s="14"/>
      <c r="C57" s="16" t="s">
        <v>40</v>
      </c>
      <c r="D57" s="3" t="s">
        <v>25</v>
      </c>
      <c r="E57" s="28">
        <v>235</v>
      </c>
      <c r="F57" s="28">
        <v>230</v>
      </c>
      <c r="G57" s="28">
        <v>21</v>
      </c>
      <c r="H57" s="28">
        <v>33</v>
      </c>
      <c r="I57" s="28">
        <v>14</v>
      </c>
      <c r="J57" s="28">
        <v>9</v>
      </c>
      <c r="K57" s="28">
        <v>60</v>
      </c>
      <c r="L57" s="28">
        <v>38</v>
      </c>
      <c r="M57" s="28">
        <v>69</v>
      </c>
      <c r="N57" s="28">
        <v>140</v>
      </c>
      <c r="O57" s="28">
        <v>256</v>
      </c>
      <c r="P57" s="28">
        <v>119</v>
      </c>
      <c r="Q57" s="28">
        <v>298</v>
      </c>
      <c r="R57" s="28">
        <v>149</v>
      </c>
      <c r="S57" s="28">
        <v>120</v>
      </c>
      <c r="T57" s="28">
        <v>117</v>
      </c>
      <c r="U57" s="28">
        <v>58</v>
      </c>
      <c r="V57" s="28">
        <v>77</v>
      </c>
      <c r="W57" s="28">
        <v>25</v>
      </c>
      <c r="X57" s="28">
        <v>46</v>
      </c>
      <c r="Y57" s="28">
        <v>16</v>
      </c>
      <c r="Z57" s="28">
        <v>3</v>
      </c>
      <c r="AA57" s="28">
        <v>3</v>
      </c>
      <c r="AB57" s="29">
        <f t="shared" si="2"/>
        <v>2136</v>
      </c>
    </row>
    <row r="58" spans="2:28" x14ac:dyDescent="0.25">
      <c r="B58" s="14"/>
      <c r="C58" s="17"/>
      <c r="D58" s="4" t="s">
        <v>26</v>
      </c>
      <c r="E58" s="25">
        <v>85</v>
      </c>
      <c r="F58" s="25">
        <v>44</v>
      </c>
      <c r="G58" s="25">
        <v>47</v>
      </c>
      <c r="H58" s="25">
        <v>0</v>
      </c>
      <c r="I58" s="25">
        <v>0</v>
      </c>
      <c r="J58" s="25">
        <v>14</v>
      </c>
      <c r="K58" s="25">
        <v>131</v>
      </c>
      <c r="L58" s="25">
        <v>14</v>
      </c>
      <c r="M58" s="25">
        <v>29</v>
      </c>
      <c r="N58" s="25">
        <v>222</v>
      </c>
      <c r="O58" s="25">
        <v>264</v>
      </c>
      <c r="P58" s="25">
        <v>448</v>
      </c>
      <c r="Q58" s="25">
        <v>769</v>
      </c>
      <c r="R58" s="25">
        <v>887</v>
      </c>
      <c r="S58" s="25">
        <v>790</v>
      </c>
      <c r="T58" s="25">
        <v>422</v>
      </c>
      <c r="U58" s="25">
        <v>322</v>
      </c>
      <c r="V58" s="25">
        <v>249</v>
      </c>
      <c r="W58" s="25">
        <v>142</v>
      </c>
      <c r="X58" s="25">
        <v>11</v>
      </c>
      <c r="Y58" s="25">
        <v>12</v>
      </c>
      <c r="Z58" s="25">
        <v>0</v>
      </c>
      <c r="AA58" s="25">
        <v>0</v>
      </c>
      <c r="AB58" s="26">
        <f t="shared" si="2"/>
        <v>4902</v>
      </c>
    </row>
    <row r="59" spans="2:28" x14ac:dyDescent="0.25">
      <c r="B59" s="14"/>
      <c r="C59" s="17"/>
      <c r="D59" s="4" t="s">
        <v>27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63</v>
      </c>
      <c r="L59" s="25">
        <v>0</v>
      </c>
      <c r="M59" s="25">
        <v>0</v>
      </c>
      <c r="N59" s="25">
        <v>141</v>
      </c>
      <c r="O59" s="25">
        <v>220</v>
      </c>
      <c r="P59" s="25">
        <v>127</v>
      </c>
      <c r="Q59" s="25">
        <v>630</v>
      </c>
      <c r="R59" s="25">
        <v>619</v>
      </c>
      <c r="S59" s="25">
        <v>662</v>
      </c>
      <c r="T59" s="25">
        <v>839</v>
      </c>
      <c r="U59" s="25">
        <v>217</v>
      </c>
      <c r="V59" s="25">
        <v>548</v>
      </c>
      <c r="W59" s="25">
        <v>192</v>
      </c>
      <c r="X59" s="25">
        <v>85</v>
      </c>
      <c r="Y59" s="25">
        <v>0</v>
      </c>
      <c r="Z59" s="25">
        <v>0</v>
      </c>
      <c r="AA59" s="25">
        <v>53</v>
      </c>
      <c r="AB59" s="26">
        <f t="shared" si="2"/>
        <v>4396</v>
      </c>
    </row>
    <row r="60" spans="2:28" x14ac:dyDescent="0.25">
      <c r="B60" s="14"/>
      <c r="C60" s="17"/>
      <c r="D60" s="4" t="s">
        <v>28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152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391</v>
      </c>
      <c r="Q60" s="25">
        <v>1258</v>
      </c>
      <c r="R60" s="25">
        <v>724</v>
      </c>
      <c r="S60" s="25">
        <v>693</v>
      </c>
      <c r="T60" s="25">
        <v>486</v>
      </c>
      <c r="U60" s="25">
        <v>501</v>
      </c>
      <c r="V60" s="25">
        <v>1031</v>
      </c>
      <c r="W60" s="25">
        <v>0</v>
      </c>
      <c r="X60" s="25">
        <v>148</v>
      </c>
      <c r="Y60" s="25">
        <v>0</v>
      </c>
      <c r="Z60" s="25">
        <v>0</v>
      </c>
      <c r="AA60" s="25">
        <v>0</v>
      </c>
      <c r="AB60" s="26">
        <f t="shared" si="2"/>
        <v>5384</v>
      </c>
    </row>
    <row r="61" spans="2:28" x14ac:dyDescent="0.25">
      <c r="B61" s="14"/>
      <c r="C61" s="17"/>
      <c r="D61" s="4" t="s">
        <v>29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463</v>
      </c>
      <c r="Q61" s="25">
        <v>577</v>
      </c>
      <c r="R61" s="25">
        <v>296</v>
      </c>
      <c r="S61" s="25">
        <v>1159</v>
      </c>
      <c r="T61" s="25">
        <v>0</v>
      </c>
      <c r="U61" s="25">
        <v>253</v>
      </c>
      <c r="V61" s="25">
        <v>1486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6">
        <f t="shared" si="2"/>
        <v>4234</v>
      </c>
    </row>
    <row r="62" spans="2:28" x14ac:dyDescent="0.25">
      <c r="B62" s="14"/>
      <c r="C62" s="17"/>
      <c r="D62" s="4" t="s">
        <v>30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606</v>
      </c>
      <c r="S62" s="25">
        <v>672</v>
      </c>
      <c r="T62" s="25">
        <v>833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6">
        <f t="shared" si="2"/>
        <v>2111</v>
      </c>
    </row>
    <row r="63" spans="2:28" x14ac:dyDescent="0.25">
      <c r="B63" s="14"/>
      <c r="C63" s="17"/>
      <c r="D63" s="4" t="s">
        <v>31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2618</v>
      </c>
      <c r="T63" s="25">
        <v>0</v>
      </c>
      <c r="U63" s="25">
        <v>1156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6">
        <f t="shared" si="2"/>
        <v>3774</v>
      </c>
    </row>
    <row r="64" spans="2:28" x14ac:dyDescent="0.25">
      <c r="B64" s="14"/>
      <c r="C64" s="17"/>
      <c r="D64" s="4" t="s">
        <v>32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6">
        <f t="shared" si="2"/>
        <v>0</v>
      </c>
    </row>
    <row r="65" spans="2:28" x14ac:dyDescent="0.25">
      <c r="B65" s="14"/>
      <c r="C65" s="17"/>
      <c r="D65" s="4" t="s">
        <v>33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2320</v>
      </c>
      <c r="T65" s="25">
        <v>2029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6">
        <f t="shared" si="2"/>
        <v>4349</v>
      </c>
    </row>
    <row r="66" spans="2:28" ht="15.75" thickBot="1" x14ac:dyDescent="0.3">
      <c r="B66" s="14"/>
      <c r="C66" s="18"/>
      <c r="D66" s="1" t="s">
        <v>11</v>
      </c>
      <c r="E66" s="27">
        <f>SUM(E57:E65)</f>
        <v>320</v>
      </c>
      <c r="F66" s="27">
        <f t="shared" ref="F66:AB66" si="7">SUM(F57:F65)</f>
        <v>274</v>
      </c>
      <c r="G66" s="27">
        <f t="shared" si="7"/>
        <v>68</v>
      </c>
      <c r="H66" s="27">
        <f t="shared" si="7"/>
        <v>33</v>
      </c>
      <c r="I66" s="27">
        <f t="shared" si="7"/>
        <v>14</v>
      </c>
      <c r="J66" s="27">
        <f t="shared" si="7"/>
        <v>175</v>
      </c>
      <c r="K66" s="27">
        <f t="shared" si="7"/>
        <v>254</v>
      </c>
      <c r="L66" s="27">
        <f t="shared" si="7"/>
        <v>52</v>
      </c>
      <c r="M66" s="27">
        <f t="shared" si="7"/>
        <v>98</v>
      </c>
      <c r="N66" s="27">
        <f t="shared" si="7"/>
        <v>503</v>
      </c>
      <c r="O66" s="27">
        <f t="shared" si="7"/>
        <v>740</v>
      </c>
      <c r="P66" s="27">
        <f t="shared" si="7"/>
        <v>1548</v>
      </c>
      <c r="Q66" s="27">
        <f t="shared" si="7"/>
        <v>3532</v>
      </c>
      <c r="R66" s="27">
        <f t="shared" si="7"/>
        <v>3281</v>
      </c>
      <c r="S66" s="27">
        <f t="shared" si="7"/>
        <v>9034</v>
      </c>
      <c r="T66" s="27">
        <f t="shared" si="7"/>
        <v>4726</v>
      </c>
      <c r="U66" s="27">
        <f t="shared" si="7"/>
        <v>2507</v>
      </c>
      <c r="V66" s="27">
        <f t="shared" si="7"/>
        <v>3391</v>
      </c>
      <c r="W66" s="27">
        <f t="shared" si="7"/>
        <v>359</v>
      </c>
      <c r="X66" s="27">
        <f t="shared" si="7"/>
        <v>290</v>
      </c>
      <c r="Y66" s="27">
        <f t="shared" si="7"/>
        <v>28</v>
      </c>
      <c r="Z66" s="27">
        <f t="shared" si="7"/>
        <v>3</v>
      </c>
      <c r="AA66" s="27">
        <f t="shared" si="7"/>
        <v>56</v>
      </c>
      <c r="AB66" s="30">
        <f t="shared" si="7"/>
        <v>31286</v>
      </c>
    </row>
    <row r="67" spans="2:28" x14ac:dyDescent="0.25">
      <c r="B67" s="14"/>
      <c r="C67" s="16" t="s">
        <v>41</v>
      </c>
      <c r="D67" s="3" t="s">
        <v>25</v>
      </c>
      <c r="E67" s="28">
        <v>449</v>
      </c>
      <c r="F67" s="28">
        <v>416</v>
      </c>
      <c r="G67" s="28">
        <v>49</v>
      </c>
      <c r="H67" s="28">
        <v>10</v>
      </c>
      <c r="I67" s="28">
        <v>37</v>
      </c>
      <c r="J67" s="28">
        <v>32</v>
      </c>
      <c r="K67" s="28">
        <v>63</v>
      </c>
      <c r="L67" s="28">
        <v>61</v>
      </c>
      <c r="M67" s="28">
        <v>58</v>
      </c>
      <c r="N67" s="28">
        <v>156</v>
      </c>
      <c r="O67" s="28">
        <v>185</v>
      </c>
      <c r="P67" s="28">
        <v>125</v>
      </c>
      <c r="Q67" s="28">
        <v>153</v>
      </c>
      <c r="R67" s="28">
        <v>59</v>
      </c>
      <c r="S67" s="28">
        <v>34</v>
      </c>
      <c r="T67" s="28">
        <v>11</v>
      </c>
      <c r="U67" s="28">
        <v>23</v>
      </c>
      <c r="V67" s="28">
        <v>83</v>
      </c>
      <c r="W67" s="28">
        <v>25</v>
      </c>
      <c r="X67" s="28">
        <v>7</v>
      </c>
      <c r="Y67" s="28">
        <v>0</v>
      </c>
      <c r="Z67" s="28">
        <v>6</v>
      </c>
      <c r="AA67" s="28">
        <v>0</v>
      </c>
      <c r="AB67" s="29">
        <f t="shared" si="2"/>
        <v>2042</v>
      </c>
    </row>
    <row r="68" spans="2:28" x14ac:dyDescent="0.25">
      <c r="B68" s="14"/>
      <c r="C68" s="17"/>
      <c r="D68" s="4" t="s">
        <v>26</v>
      </c>
      <c r="E68" s="25">
        <v>101</v>
      </c>
      <c r="F68" s="25">
        <v>55</v>
      </c>
      <c r="G68" s="25">
        <v>14</v>
      </c>
      <c r="H68" s="25">
        <v>18</v>
      </c>
      <c r="I68" s="25">
        <v>33</v>
      </c>
      <c r="J68" s="25">
        <v>0</v>
      </c>
      <c r="K68" s="25">
        <v>39</v>
      </c>
      <c r="L68" s="25">
        <v>70</v>
      </c>
      <c r="M68" s="25">
        <v>13</v>
      </c>
      <c r="N68" s="25">
        <v>106</v>
      </c>
      <c r="O68" s="25">
        <v>85</v>
      </c>
      <c r="P68" s="25">
        <v>126</v>
      </c>
      <c r="Q68" s="25">
        <v>306</v>
      </c>
      <c r="R68" s="25">
        <v>138</v>
      </c>
      <c r="S68" s="25">
        <v>171</v>
      </c>
      <c r="T68" s="25">
        <v>143</v>
      </c>
      <c r="U68" s="25">
        <v>0</v>
      </c>
      <c r="V68" s="25">
        <v>116</v>
      </c>
      <c r="W68" s="25">
        <v>17</v>
      </c>
      <c r="X68" s="25">
        <v>0</v>
      </c>
      <c r="Y68" s="25">
        <v>14</v>
      </c>
      <c r="Z68" s="25">
        <v>0</v>
      </c>
      <c r="AA68" s="25">
        <v>0</v>
      </c>
      <c r="AB68" s="26">
        <f t="shared" si="2"/>
        <v>1565</v>
      </c>
    </row>
    <row r="69" spans="2:28" x14ac:dyDescent="0.25">
      <c r="B69" s="14"/>
      <c r="C69" s="17"/>
      <c r="D69" s="4" t="s">
        <v>27</v>
      </c>
      <c r="E69" s="25">
        <v>146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150</v>
      </c>
      <c r="R69" s="25">
        <v>0</v>
      </c>
      <c r="S69" s="25">
        <v>122</v>
      </c>
      <c r="T69" s="25">
        <v>0</v>
      </c>
      <c r="U69" s="25">
        <v>73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6">
        <f t="shared" si="2"/>
        <v>491</v>
      </c>
    </row>
    <row r="70" spans="2:28" x14ac:dyDescent="0.25">
      <c r="B70" s="14"/>
      <c r="C70" s="17"/>
      <c r="D70" s="4" t="s">
        <v>28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127</v>
      </c>
      <c r="L70" s="25">
        <v>0</v>
      </c>
      <c r="M70" s="25">
        <v>0</v>
      </c>
      <c r="N70" s="25">
        <v>251</v>
      </c>
      <c r="O70" s="25">
        <v>0</v>
      </c>
      <c r="P70" s="25">
        <v>285</v>
      </c>
      <c r="Q70" s="25">
        <v>104</v>
      </c>
      <c r="R70" s="25">
        <v>121</v>
      </c>
      <c r="S70" s="25">
        <v>245</v>
      </c>
      <c r="T70" s="25">
        <v>0</v>
      </c>
      <c r="U70" s="25">
        <v>0</v>
      </c>
      <c r="V70" s="25">
        <v>102</v>
      </c>
      <c r="W70" s="25">
        <v>0</v>
      </c>
      <c r="X70" s="25">
        <v>105</v>
      </c>
      <c r="Y70" s="25">
        <v>0</v>
      </c>
      <c r="Z70" s="25">
        <v>0</v>
      </c>
      <c r="AA70" s="25">
        <v>0</v>
      </c>
      <c r="AB70" s="26">
        <f t="shared" si="2"/>
        <v>1340</v>
      </c>
    </row>
    <row r="71" spans="2:28" x14ac:dyDescent="0.25">
      <c r="B71" s="14"/>
      <c r="C71" s="17"/>
      <c r="D71" s="4" t="s">
        <v>29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617</v>
      </c>
      <c r="P71" s="25">
        <v>311</v>
      </c>
      <c r="Q71" s="25">
        <v>0</v>
      </c>
      <c r="R71" s="25">
        <v>0</v>
      </c>
      <c r="S71" s="25">
        <v>386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6">
        <f t="shared" si="2"/>
        <v>1314</v>
      </c>
    </row>
    <row r="72" spans="2:28" x14ac:dyDescent="0.25">
      <c r="B72" s="14"/>
      <c r="C72" s="17"/>
      <c r="D72" s="4" t="s">
        <v>30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6">
        <f t="shared" si="2"/>
        <v>0</v>
      </c>
    </row>
    <row r="73" spans="2:28" x14ac:dyDescent="0.25">
      <c r="B73" s="14"/>
      <c r="C73" s="17"/>
      <c r="D73" s="4" t="s">
        <v>31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6">
        <f t="shared" si="2"/>
        <v>0</v>
      </c>
    </row>
    <row r="74" spans="2:28" x14ac:dyDescent="0.25">
      <c r="B74" s="14"/>
      <c r="C74" s="17"/>
      <c r="D74" s="4" t="s">
        <v>32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6">
        <f t="shared" si="2"/>
        <v>0</v>
      </c>
    </row>
    <row r="75" spans="2:28" x14ac:dyDescent="0.25">
      <c r="B75" s="14"/>
      <c r="C75" s="17"/>
      <c r="D75" s="4" t="s">
        <v>33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6">
        <f t="shared" si="2"/>
        <v>0</v>
      </c>
    </row>
    <row r="76" spans="2:28" ht="15.75" thickBot="1" x14ac:dyDescent="0.3">
      <c r="B76" s="14"/>
      <c r="C76" s="18"/>
      <c r="D76" s="1" t="s">
        <v>11</v>
      </c>
      <c r="E76" s="27">
        <f>SUM(E67:E75)</f>
        <v>696</v>
      </c>
      <c r="F76" s="27">
        <f t="shared" ref="F76:AB76" si="8">SUM(F67:F75)</f>
        <v>471</v>
      </c>
      <c r="G76" s="27">
        <f t="shared" si="8"/>
        <v>63</v>
      </c>
      <c r="H76" s="27">
        <f t="shared" si="8"/>
        <v>28</v>
      </c>
      <c r="I76" s="27">
        <f t="shared" si="8"/>
        <v>70</v>
      </c>
      <c r="J76" s="27">
        <f t="shared" si="8"/>
        <v>32</v>
      </c>
      <c r="K76" s="27">
        <f t="shared" si="8"/>
        <v>229</v>
      </c>
      <c r="L76" s="27">
        <f t="shared" si="8"/>
        <v>131</v>
      </c>
      <c r="M76" s="27">
        <f t="shared" si="8"/>
        <v>71</v>
      </c>
      <c r="N76" s="27">
        <f t="shared" si="8"/>
        <v>513</v>
      </c>
      <c r="O76" s="27">
        <f t="shared" si="8"/>
        <v>887</v>
      </c>
      <c r="P76" s="27">
        <f t="shared" si="8"/>
        <v>847</v>
      </c>
      <c r="Q76" s="27">
        <f t="shared" si="8"/>
        <v>713</v>
      </c>
      <c r="R76" s="27">
        <f t="shared" si="8"/>
        <v>318</v>
      </c>
      <c r="S76" s="27">
        <f t="shared" si="8"/>
        <v>958</v>
      </c>
      <c r="T76" s="27">
        <f t="shared" si="8"/>
        <v>154</v>
      </c>
      <c r="U76" s="27">
        <f t="shared" si="8"/>
        <v>96</v>
      </c>
      <c r="V76" s="27">
        <f t="shared" si="8"/>
        <v>301</v>
      </c>
      <c r="W76" s="27">
        <f t="shared" si="8"/>
        <v>42</v>
      </c>
      <c r="X76" s="27">
        <f t="shared" si="8"/>
        <v>112</v>
      </c>
      <c r="Y76" s="27">
        <f t="shared" si="8"/>
        <v>14</v>
      </c>
      <c r="Z76" s="27">
        <f t="shared" si="8"/>
        <v>6</v>
      </c>
      <c r="AA76" s="27">
        <f t="shared" si="8"/>
        <v>0</v>
      </c>
      <c r="AB76" s="30">
        <f t="shared" si="8"/>
        <v>6752</v>
      </c>
    </row>
    <row r="77" spans="2:28" x14ac:dyDescent="0.25">
      <c r="B77" s="14"/>
      <c r="C77" s="16" t="s">
        <v>42</v>
      </c>
      <c r="D77" s="3" t="s">
        <v>25</v>
      </c>
      <c r="E77" s="28">
        <v>4111</v>
      </c>
      <c r="F77" s="28">
        <v>2748</v>
      </c>
      <c r="G77" s="28">
        <v>180</v>
      </c>
      <c r="H77" s="28">
        <v>237</v>
      </c>
      <c r="I77" s="28">
        <v>174</v>
      </c>
      <c r="J77" s="28">
        <v>201</v>
      </c>
      <c r="K77" s="28">
        <v>260</v>
      </c>
      <c r="L77" s="28">
        <v>326</v>
      </c>
      <c r="M77" s="28">
        <v>203</v>
      </c>
      <c r="N77" s="28">
        <v>571</v>
      </c>
      <c r="O77" s="28">
        <v>903</v>
      </c>
      <c r="P77" s="28">
        <v>822</v>
      </c>
      <c r="Q77" s="28">
        <v>829</v>
      </c>
      <c r="R77" s="28">
        <v>606</v>
      </c>
      <c r="S77" s="28">
        <v>356</v>
      </c>
      <c r="T77" s="28">
        <v>248</v>
      </c>
      <c r="U77" s="28">
        <v>211</v>
      </c>
      <c r="V77" s="28">
        <v>407</v>
      </c>
      <c r="W77" s="28">
        <v>142</v>
      </c>
      <c r="X77" s="28">
        <v>83</v>
      </c>
      <c r="Y77" s="28">
        <v>27</v>
      </c>
      <c r="Z77" s="28">
        <v>31</v>
      </c>
      <c r="AA77" s="28">
        <v>1</v>
      </c>
      <c r="AB77" s="29">
        <f t="shared" si="2"/>
        <v>13677</v>
      </c>
    </row>
    <row r="78" spans="2:28" x14ac:dyDescent="0.25">
      <c r="B78" s="14"/>
      <c r="C78" s="17"/>
      <c r="D78" s="4" t="s">
        <v>26</v>
      </c>
      <c r="E78" s="25">
        <v>3694</v>
      </c>
      <c r="F78" s="25">
        <v>1554</v>
      </c>
      <c r="G78" s="25">
        <v>371</v>
      </c>
      <c r="H78" s="25">
        <v>280</v>
      </c>
      <c r="I78" s="25">
        <v>248</v>
      </c>
      <c r="J78" s="25">
        <v>181</v>
      </c>
      <c r="K78" s="25">
        <v>348</v>
      </c>
      <c r="L78" s="25">
        <v>286</v>
      </c>
      <c r="M78" s="25">
        <v>445</v>
      </c>
      <c r="N78" s="25">
        <v>988</v>
      </c>
      <c r="O78" s="25">
        <v>1670</v>
      </c>
      <c r="P78" s="25">
        <v>1249</v>
      </c>
      <c r="Q78" s="25">
        <v>1351</v>
      </c>
      <c r="R78" s="25">
        <v>1037</v>
      </c>
      <c r="S78" s="25">
        <v>820</v>
      </c>
      <c r="T78" s="25">
        <v>561</v>
      </c>
      <c r="U78" s="25">
        <v>343</v>
      </c>
      <c r="V78" s="25">
        <v>1529</v>
      </c>
      <c r="W78" s="25">
        <v>344</v>
      </c>
      <c r="X78" s="25">
        <v>374</v>
      </c>
      <c r="Y78" s="25">
        <v>73</v>
      </c>
      <c r="Z78" s="25">
        <v>57</v>
      </c>
      <c r="AA78" s="25">
        <v>0</v>
      </c>
      <c r="AB78" s="26">
        <f t="shared" si="2"/>
        <v>17803</v>
      </c>
    </row>
    <row r="79" spans="2:28" x14ac:dyDescent="0.25">
      <c r="B79" s="14"/>
      <c r="C79" s="17"/>
      <c r="D79" s="4" t="s">
        <v>27</v>
      </c>
      <c r="E79" s="25">
        <v>2599</v>
      </c>
      <c r="F79" s="25">
        <v>601</v>
      </c>
      <c r="G79" s="25">
        <v>122</v>
      </c>
      <c r="H79" s="25">
        <v>221</v>
      </c>
      <c r="I79" s="25">
        <v>174</v>
      </c>
      <c r="J79" s="25">
        <v>116</v>
      </c>
      <c r="K79" s="25">
        <v>57</v>
      </c>
      <c r="L79" s="25">
        <v>348</v>
      </c>
      <c r="M79" s="25">
        <v>243</v>
      </c>
      <c r="N79" s="25">
        <v>1400</v>
      </c>
      <c r="O79" s="25">
        <v>951</v>
      </c>
      <c r="P79" s="25">
        <v>758</v>
      </c>
      <c r="Q79" s="25">
        <v>1503</v>
      </c>
      <c r="R79" s="25">
        <v>819</v>
      </c>
      <c r="S79" s="25">
        <v>664</v>
      </c>
      <c r="T79" s="25">
        <v>240</v>
      </c>
      <c r="U79" s="25">
        <v>217</v>
      </c>
      <c r="V79" s="25">
        <v>875</v>
      </c>
      <c r="W79" s="25">
        <v>252</v>
      </c>
      <c r="X79" s="25">
        <v>279</v>
      </c>
      <c r="Y79" s="25">
        <v>0</v>
      </c>
      <c r="Z79" s="25">
        <v>0</v>
      </c>
      <c r="AA79" s="25">
        <v>0</v>
      </c>
      <c r="AB79" s="26">
        <f t="shared" si="2"/>
        <v>12439</v>
      </c>
    </row>
    <row r="80" spans="2:28" x14ac:dyDescent="0.25">
      <c r="B80" s="14"/>
      <c r="C80" s="17"/>
      <c r="D80" s="4" t="s">
        <v>28</v>
      </c>
      <c r="E80" s="25">
        <v>4268</v>
      </c>
      <c r="F80" s="25">
        <v>1581</v>
      </c>
      <c r="G80" s="25">
        <v>0</v>
      </c>
      <c r="H80" s="25">
        <v>138</v>
      </c>
      <c r="I80" s="25">
        <v>438</v>
      </c>
      <c r="J80" s="25">
        <v>305</v>
      </c>
      <c r="K80" s="25">
        <v>870</v>
      </c>
      <c r="L80" s="25">
        <v>563</v>
      </c>
      <c r="M80" s="25">
        <v>232</v>
      </c>
      <c r="N80" s="25">
        <v>1164</v>
      </c>
      <c r="O80" s="25">
        <v>1112</v>
      </c>
      <c r="P80" s="25">
        <v>1419</v>
      </c>
      <c r="Q80" s="25">
        <v>1502</v>
      </c>
      <c r="R80" s="25">
        <v>1289</v>
      </c>
      <c r="S80" s="25">
        <v>567</v>
      </c>
      <c r="T80" s="25">
        <v>105</v>
      </c>
      <c r="U80" s="25">
        <v>515</v>
      </c>
      <c r="V80" s="25">
        <v>728</v>
      </c>
      <c r="W80" s="25">
        <v>303</v>
      </c>
      <c r="X80" s="25">
        <v>173</v>
      </c>
      <c r="Y80" s="25">
        <v>0</v>
      </c>
      <c r="Z80" s="25">
        <v>195</v>
      </c>
      <c r="AA80" s="25">
        <v>0</v>
      </c>
      <c r="AB80" s="26">
        <f t="shared" si="2"/>
        <v>17467</v>
      </c>
    </row>
    <row r="81" spans="2:28" x14ac:dyDescent="0.25">
      <c r="B81" s="14"/>
      <c r="C81" s="17"/>
      <c r="D81" s="4" t="s">
        <v>29</v>
      </c>
      <c r="E81" s="25">
        <v>3781</v>
      </c>
      <c r="F81" s="25">
        <v>1224</v>
      </c>
      <c r="G81" s="25">
        <v>0</v>
      </c>
      <c r="H81" s="25">
        <v>1353</v>
      </c>
      <c r="I81" s="25">
        <v>1016</v>
      </c>
      <c r="J81" s="25">
        <v>0</v>
      </c>
      <c r="K81" s="25">
        <v>641</v>
      </c>
      <c r="L81" s="25">
        <v>0</v>
      </c>
      <c r="M81" s="25">
        <v>0</v>
      </c>
      <c r="N81" s="25">
        <v>780</v>
      </c>
      <c r="O81" s="25">
        <v>1488</v>
      </c>
      <c r="P81" s="25">
        <v>262</v>
      </c>
      <c r="Q81" s="25">
        <v>1791</v>
      </c>
      <c r="R81" s="25">
        <v>0</v>
      </c>
      <c r="S81" s="25">
        <v>0</v>
      </c>
      <c r="T81" s="25">
        <v>940</v>
      </c>
      <c r="U81" s="25">
        <v>407</v>
      </c>
      <c r="V81" s="25">
        <v>800</v>
      </c>
      <c r="W81" s="25">
        <v>0</v>
      </c>
      <c r="X81" s="25">
        <v>330</v>
      </c>
      <c r="Y81" s="25">
        <v>0</v>
      </c>
      <c r="Z81" s="25">
        <v>0</v>
      </c>
      <c r="AA81" s="25">
        <v>0</v>
      </c>
      <c r="AB81" s="26">
        <f t="shared" si="2"/>
        <v>14813</v>
      </c>
    </row>
    <row r="82" spans="2:28" x14ac:dyDescent="0.25">
      <c r="B82" s="14"/>
      <c r="C82" s="17"/>
      <c r="D82" s="4" t="s">
        <v>30</v>
      </c>
      <c r="E82" s="25">
        <v>546</v>
      </c>
      <c r="F82" s="25">
        <v>2338</v>
      </c>
      <c r="G82" s="25">
        <v>765</v>
      </c>
      <c r="H82" s="25">
        <v>0</v>
      </c>
      <c r="I82" s="25">
        <v>0</v>
      </c>
      <c r="J82" s="25">
        <v>0</v>
      </c>
      <c r="K82" s="25">
        <v>0</v>
      </c>
      <c r="L82" s="25">
        <v>1487</v>
      </c>
      <c r="M82" s="25">
        <v>931</v>
      </c>
      <c r="N82" s="25">
        <v>785</v>
      </c>
      <c r="O82" s="25">
        <v>2177</v>
      </c>
      <c r="P82" s="25">
        <v>3535</v>
      </c>
      <c r="Q82" s="25">
        <v>3214</v>
      </c>
      <c r="R82" s="25">
        <v>541</v>
      </c>
      <c r="S82" s="25">
        <v>540</v>
      </c>
      <c r="T82" s="25">
        <v>1248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6">
        <f t="shared" ref="AB82:AB136" si="9">SUM(E82:AA82)</f>
        <v>18107</v>
      </c>
    </row>
    <row r="83" spans="2:28" x14ac:dyDescent="0.25">
      <c r="B83" s="14"/>
      <c r="C83" s="17"/>
      <c r="D83" s="4" t="s">
        <v>31</v>
      </c>
      <c r="E83" s="25">
        <v>3219</v>
      </c>
      <c r="F83" s="25">
        <v>2563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1117</v>
      </c>
      <c r="O83" s="25">
        <v>0</v>
      </c>
      <c r="P83" s="25">
        <v>1364</v>
      </c>
      <c r="Q83" s="25">
        <v>0</v>
      </c>
      <c r="R83" s="25">
        <v>1425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6">
        <f t="shared" si="9"/>
        <v>9688</v>
      </c>
    </row>
    <row r="84" spans="2:28" x14ac:dyDescent="0.25">
      <c r="B84" s="14"/>
      <c r="C84" s="17"/>
      <c r="D84" s="4" t="s">
        <v>32</v>
      </c>
      <c r="E84" s="25">
        <v>0</v>
      </c>
      <c r="F84" s="25">
        <v>1629</v>
      </c>
      <c r="G84" s="25">
        <v>0</v>
      </c>
      <c r="H84" s="25">
        <v>0</v>
      </c>
      <c r="I84" s="25">
        <v>0</v>
      </c>
      <c r="J84" s="25">
        <v>0</v>
      </c>
      <c r="K84" s="25">
        <v>1889</v>
      </c>
      <c r="L84" s="25">
        <v>0</v>
      </c>
      <c r="M84" s="25">
        <v>1507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6">
        <f t="shared" si="9"/>
        <v>5025</v>
      </c>
    </row>
    <row r="85" spans="2:28" x14ac:dyDescent="0.25">
      <c r="B85" s="14"/>
      <c r="C85" s="17"/>
      <c r="D85" s="4" t="s">
        <v>33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2106</v>
      </c>
      <c r="P85" s="25">
        <v>2454</v>
      </c>
      <c r="Q85" s="25">
        <v>0</v>
      </c>
      <c r="R85" s="25">
        <v>5708</v>
      </c>
      <c r="S85" s="25">
        <v>3922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6">
        <f t="shared" si="9"/>
        <v>14190</v>
      </c>
    </row>
    <row r="86" spans="2:28" ht="15.75" thickBot="1" x14ac:dyDescent="0.3">
      <c r="B86" s="14"/>
      <c r="C86" s="18"/>
      <c r="D86" s="1" t="s">
        <v>11</v>
      </c>
      <c r="E86" s="27">
        <f>SUM(E77:E85)</f>
        <v>22218</v>
      </c>
      <c r="F86" s="27">
        <f t="shared" ref="F86:AA86" si="10">SUM(F77:F85)</f>
        <v>14238</v>
      </c>
      <c r="G86" s="27">
        <f t="shared" si="10"/>
        <v>1438</v>
      </c>
      <c r="H86" s="27">
        <f t="shared" si="10"/>
        <v>2229</v>
      </c>
      <c r="I86" s="27">
        <f t="shared" si="10"/>
        <v>2050</v>
      </c>
      <c r="J86" s="27">
        <f t="shared" si="10"/>
        <v>803</v>
      </c>
      <c r="K86" s="27">
        <f t="shared" si="10"/>
        <v>4065</v>
      </c>
      <c r="L86" s="27">
        <f t="shared" si="10"/>
        <v>3010</v>
      </c>
      <c r="M86" s="27">
        <f t="shared" si="10"/>
        <v>3561</v>
      </c>
      <c r="N86" s="27">
        <f t="shared" si="10"/>
        <v>6805</v>
      </c>
      <c r="O86" s="27">
        <f t="shared" si="10"/>
        <v>10407</v>
      </c>
      <c r="P86" s="27">
        <f t="shared" si="10"/>
        <v>11863</v>
      </c>
      <c r="Q86" s="27">
        <f t="shared" si="10"/>
        <v>10190</v>
      </c>
      <c r="R86" s="27">
        <f t="shared" si="10"/>
        <v>11425</v>
      </c>
      <c r="S86" s="27">
        <f t="shared" si="10"/>
        <v>6869</v>
      </c>
      <c r="T86" s="27">
        <f t="shared" si="10"/>
        <v>3342</v>
      </c>
      <c r="U86" s="27">
        <f t="shared" si="10"/>
        <v>1693</v>
      </c>
      <c r="V86" s="27">
        <f t="shared" si="10"/>
        <v>4339</v>
      </c>
      <c r="W86" s="27">
        <f t="shared" si="10"/>
        <v>1041</v>
      </c>
      <c r="X86" s="27">
        <f t="shared" si="10"/>
        <v>1239</v>
      </c>
      <c r="Y86" s="27">
        <f t="shared" si="10"/>
        <v>100</v>
      </c>
      <c r="Z86" s="27">
        <f t="shared" si="10"/>
        <v>283</v>
      </c>
      <c r="AA86" s="27">
        <f t="shared" si="10"/>
        <v>1</v>
      </c>
      <c r="AB86" s="30">
        <f>SUM(AB77:AB85)</f>
        <v>123209</v>
      </c>
    </row>
    <row r="87" spans="2:28" x14ac:dyDescent="0.25">
      <c r="B87" s="14"/>
      <c r="C87" s="16" t="s">
        <v>43</v>
      </c>
      <c r="D87" s="3" t="s">
        <v>25</v>
      </c>
      <c r="E87" s="28">
        <v>7144</v>
      </c>
      <c r="F87" s="28">
        <v>5291</v>
      </c>
      <c r="G87" s="28">
        <v>258</v>
      </c>
      <c r="H87" s="28">
        <v>378</v>
      </c>
      <c r="I87" s="28">
        <v>272</v>
      </c>
      <c r="J87" s="28">
        <v>336</v>
      </c>
      <c r="K87" s="28">
        <v>557</v>
      </c>
      <c r="L87" s="28">
        <v>482</v>
      </c>
      <c r="M87" s="28">
        <v>423</v>
      </c>
      <c r="N87" s="28">
        <v>904</v>
      </c>
      <c r="O87" s="28">
        <v>957</v>
      </c>
      <c r="P87" s="28">
        <v>664</v>
      </c>
      <c r="Q87" s="28">
        <v>807</v>
      </c>
      <c r="R87" s="28">
        <v>429</v>
      </c>
      <c r="S87" s="28">
        <v>361</v>
      </c>
      <c r="T87" s="28">
        <v>242</v>
      </c>
      <c r="U87" s="28">
        <v>147</v>
      </c>
      <c r="V87" s="28">
        <v>309</v>
      </c>
      <c r="W87" s="28">
        <v>120</v>
      </c>
      <c r="X87" s="28">
        <v>100</v>
      </c>
      <c r="Y87" s="28">
        <v>25</v>
      </c>
      <c r="Z87" s="28">
        <v>1</v>
      </c>
      <c r="AA87" s="28">
        <v>0</v>
      </c>
      <c r="AB87" s="29">
        <f t="shared" si="9"/>
        <v>20207</v>
      </c>
    </row>
    <row r="88" spans="2:28" x14ac:dyDescent="0.25">
      <c r="B88" s="14"/>
      <c r="C88" s="17"/>
      <c r="D88" s="4" t="s">
        <v>26</v>
      </c>
      <c r="E88" s="25">
        <v>5009</v>
      </c>
      <c r="F88" s="25">
        <v>1411</v>
      </c>
      <c r="G88" s="25">
        <v>334</v>
      </c>
      <c r="H88" s="25">
        <v>282</v>
      </c>
      <c r="I88" s="25">
        <v>430</v>
      </c>
      <c r="J88" s="25">
        <v>409</v>
      </c>
      <c r="K88" s="25">
        <v>710</v>
      </c>
      <c r="L88" s="25">
        <v>513</v>
      </c>
      <c r="M88" s="25">
        <v>429</v>
      </c>
      <c r="N88" s="25">
        <v>1471</v>
      </c>
      <c r="O88" s="25">
        <v>2236</v>
      </c>
      <c r="P88" s="25">
        <v>1392</v>
      </c>
      <c r="Q88" s="25">
        <v>2118</v>
      </c>
      <c r="R88" s="25">
        <v>1451</v>
      </c>
      <c r="S88" s="25">
        <v>804</v>
      </c>
      <c r="T88" s="25">
        <v>341</v>
      </c>
      <c r="U88" s="25">
        <v>382</v>
      </c>
      <c r="V88" s="25">
        <v>608</v>
      </c>
      <c r="W88" s="25">
        <v>246</v>
      </c>
      <c r="X88" s="25">
        <v>160</v>
      </c>
      <c r="Y88" s="25">
        <v>0</v>
      </c>
      <c r="Z88" s="25">
        <v>0</v>
      </c>
      <c r="AA88" s="25">
        <v>0</v>
      </c>
      <c r="AB88" s="26">
        <f t="shared" si="9"/>
        <v>20736</v>
      </c>
    </row>
    <row r="89" spans="2:28" x14ac:dyDescent="0.25">
      <c r="B89" s="14"/>
      <c r="C89" s="17"/>
      <c r="D89" s="4" t="s">
        <v>27</v>
      </c>
      <c r="E89" s="25">
        <v>777</v>
      </c>
      <c r="F89" s="25">
        <v>224</v>
      </c>
      <c r="G89" s="25">
        <v>0</v>
      </c>
      <c r="H89" s="25">
        <v>0</v>
      </c>
      <c r="I89" s="25">
        <v>94</v>
      </c>
      <c r="J89" s="25">
        <v>55</v>
      </c>
      <c r="K89" s="25">
        <v>200</v>
      </c>
      <c r="L89" s="25">
        <v>135</v>
      </c>
      <c r="M89" s="25">
        <v>223</v>
      </c>
      <c r="N89" s="25">
        <v>755</v>
      </c>
      <c r="O89" s="25">
        <v>1099</v>
      </c>
      <c r="P89" s="25">
        <v>1056</v>
      </c>
      <c r="Q89" s="25">
        <v>1886</v>
      </c>
      <c r="R89" s="25">
        <v>1298</v>
      </c>
      <c r="S89" s="25">
        <v>653</v>
      </c>
      <c r="T89" s="25">
        <v>507</v>
      </c>
      <c r="U89" s="25">
        <v>59</v>
      </c>
      <c r="V89" s="25">
        <v>471</v>
      </c>
      <c r="W89" s="25">
        <v>215</v>
      </c>
      <c r="X89" s="25">
        <v>52</v>
      </c>
      <c r="Y89" s="25">
        <v>75</v>
      </c>
      <c r="Z89" s="25">
        <v>0</v>
      </c>
      <c r="AA89" s="25">
        <v>0</v>
      </c>
      <c r="AB89" s="26">
        <f t="shared" si="9"/>
        <v>9834</v>
      </c>
    </row>
    <row r="90" spans="2:28" x14ac:dyDescent="0.25">
      <c r="B90" s="14"/>
      <c r="C90" s="17"/>
      <c r="D90" s="4" t="s">
        <v>28</v>
      </c>
      <c r="E90" s="25">
        <v>673</v>
      </c>
      <c r="F90" s="25">
        <v>118</v>
      </c>
      <c r="G90" s="25">
        <v>176</v>
      </c>
      <c r="H90" s="25">
        <v>0</v>
      </c>
      <c r="I90" s="25">
        <v>131</v>
      </c>
      <c r="J90" s="25">
        <v>0</v>
      </c>
      <c r="K90" s="25">
        <v>164</v>
      </c>
      <c r="L90" s="25">
        <v>0</v>
      </c>
      <c r="M90" s="25">
        <v>240</v>
      </c>
      <c r="N90" s="25">
        <v>586</v>
      </c>
      <c r="O90" s="25">
        <v>757</v>
      </c>
      <c r="P90" s="25">
        <v>903</v>
      </c>
      <c r="Q90" s="25">
        <v>1872</v>
      </c>
      <c r="R90" s="25">
        <v>609</v>
      </c>
      <c r="S90" s="25">
        <v>921</v>
      </c>
      <c r="T90" s="25">
        <v>497</v>
      </c>
      <c r="U90" s="25">
        <v>207</v>
      </c>
      <c r="V90" s="25">
        <v>1686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6">
        <f t="shared" si="9"/>
        <v>9540</v>
      </c>
    </row>
    <row r="91" spans="2:28" x14ac:dyDescent="0.25">
      <c r="B91" s="14"/>
      <c r="C91" s="17"/>
      <c r="D91" s="4" t="s">
        <v>29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432</v>
      </c>
      <c r="O91" s="25">
        <v>730</v>
      </c>
      <c r="P91" s="25">
        <v>425</v>
      </c>
      <c r="Q91" s="25">
        <v>639</v>
      </c>
      <c r="R91" s="25">
        <v>429</v>
      </c>
      <c r="S91" s="25">
        <v>944</v>
      </c>
      <c r="T91" s="25">
        <v>870</v>
      </c>
      <c r="U91" s="25">
        <v>401</v>
      </c>
      <c r="V91" s="25">
        <v>771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6">
        <f t="shared" si="9"/>
        <v>5641</v>
      </c>
    </row>
    <row r="92" spans="2:28" x14ac:dyDescent="0.25">
      <c r="B92" s="14"/>
      <c r="C92" s="17"/>
      <c r="D92" s="4" t="s">
        <v>30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831</v>
      </c>
      <c r="S92" s="25">
        <v>0</v>
      </c>
      <c r="T92" s="25">
        <v>861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6">
        <f t="shared" si="9"/>
        <v>1692</v>
      </c>
    </row>
    <row r="93" spans="2:28" x14ac:dyDescent="0.25">
      <c r="B93" s="14"/>
      <c r="C93" s="17"/>
      <c r="D93" s="4" t="s">
        <v>31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1151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6">
        <f t="shared" si="9"/>
        <v>1151</v>
      </c>
    </row>
    <row r="94" spans="2:28" x14ac:dyDescent="0.25">
      <c r="B94" s="14"/>
      <c r="C94" s="17"/>
      <c r="D94" s="4" t="s">
        <v>32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6">
        <f t="shared" si="9"/>
        <v>0</v>
      </c>
    </row>
    <row r="95" spans="2:28" x14ac:dyDescent="0.25">
      <c r="B95" s="14"/>
      <c r="C95" s="17"/>
      <c r="D95" s="4" t="s">
        <v>33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6">
        <f t="shared" si="9"/>
        <v>0</v>
      </c>
    </row>
    <row r="96" spans="2:28" ht="15.75" thickBot="1" x14ac:dyDescent="0.3">
      <c r="B96" s="14"/>
      <c r="C96" s="18"/>
      <c r="D96" s="1" t="s">
        <v>11</v>
      </c>
      <c r="E96" s="27">
        <f>SUM(E87:E95)</f>
        <v>13603</v>
      </c>
      <c r="F96" s="27">
        <f t="shared" ref="F96:AB96" si="11">SUM(F87:F95)</f>
        <v>7044</v>
      </c>
      <c r="G96" s="27">
        <f t="shared" si="11"/>
        <v>768</v>
      </c>
      <c r="H96" s="27">
        <f t="shared" si="11"/>
        <v>660</v>
      </c>
      <c r="I96" s="27">
        <f t="shared" si="11"/>
        <v>927</v>
      </c>
      <c r="J96" s="27">
        <f t="shared" si="11"/>
        <v>800</v>
      </c>
      <c r="K96" s="27">
        <f t="shared" si="11"/>
        <v>1631</v>
      </c>
      <c r="L96" s="27">
        <f t="shared" si="11"/>
        <v>1130</v>
      </c>
      <c r="M96" s="27">
        <f t="shared" si="11"/>
        <v>1315</v>
      </c>
      <c r="N96" s="27">
        <f t="shared" si="11"/>
        <v>4148</v>
      </c>
      <c r="O96" s="27">
        <f t="shared" si="11"/>
        <v>5779</v>
      </c>
      <c r="P96" s="27">
        <f t="shared" si="11"/>
        <v>4440</v>
      </c>
      <c r="Q96" s="27">
        <f t="shared" si="11"/>
        <v>7322</v>
      </c>
      <c r="R96" s="27">
        <f t="shared" si="11"/>
        <v>5047</v>
      </c>
      <c r="S96" s="27">
        <f t="shared" si="11"/>
        <v>4834</v>
      </c>
      <c r="T96" s="27">
        <f t="shared" si="11"/>
        <v>3318</v>
      </c>
      <c r="U96" s="27">
        <f t="shared" si="11"/>
        <v>1196</v>
      </c>
      <c r="V96" s="27">
        <f t="shared" si="11"/>
        <v>3845</v>
      </c>
      <c r="W96" s="27">
        <f t="shared" si="11"/>
        <v>581</v>
      </c>
      <c r="X96" s="27">
        <f t="shared" si="11"/>
        <v>312</v>
      </c>
      <c r="Y96" s="27">
        <f t="shared" si="11"/>
        <v>100</v>
      </c>
      <c r="Z96" s="27">
        <f t="shared" si="11"/>
        <v>1</v>
      </c>
      <c r="AA96" s="27">
        <f t="shared" si="11"/>
        <v>0</v>
      </c>
      <c r="AB96" s="30">
        <f t="shared" si="11"/>
        <v>68801</v>
      </c>
    </row>
    <row r="97" spans="2:28" x14ac:dyDescent="0.25">
      <c r="B97" s="14"/>
      <c r="C97" s="16" t="s">
        <v>44</v>
      </c>
      <c r="D97" s="3" t="s">
        <v>25</v>
      </c>
      <c r="E97" s="28">
        <v>94</v>
      </c>
      <c r="F97" s="28">
        <v>1579</v>
      </c>
      <c r="G97" s="28">
        <v>21</v>
      </c>
      <c r="H97" s="28">
        <v>3</v>
      </c>
      <c r="I97" s="28">
        <v>3</v>
      </c>
      <c r="J97" s="28">
        <v>10</v>
      </c>
      <c r="K97" s="28">
        <v>10</v>
      </c>
      <c r="L97" s="28">
        <v>6</v>
      </c>
      <c r="M97" s="28">
        <v>3</v>
      </c>
      <c r="N97" s="28">
        <v>22</v>
      </c>
      <c r="O97" s="28">
        <v>22</v>
      </c>
      <c r="P97" s="28">
        <v>24</v>
      </c>
      <c r="Q97" s="28">
        <v>20</v>
      </c>
      <c r="R97" s="28">
        <v>0</v>
      </c>
      <c r="S97" s="28">
        <v>1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9">
        <f t="shared" si="9"/>
        <v>1818</v>
      </c>
    </row>
    <row r="98" spans="2:28" x14ac:dyDescent="0.25">
      <c r="B98" s="14"/>
      <c r="C98" s="17"/>
      <c r="D98" s="4" t="s">
        <v>26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6">
        <f t="shared" si="9"/>
        <v>0</v>
      </c>
    </row>
    <row r="99" spans="2:28" x14ac:dyDescent="0.25">
      <c r="B99" s="14"/>
      <c r="C99" s="17"/>
      <c r="D99" s="4" t="s">
        <v>27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6">
        <f t="shared" si="9"/>
        <v>0</v>
      </c>
    </row>
    <row r="100" spans="2:28" x14ac:dyDescent="0.25">
      <c r="B100" s="14"/>
      <c r="C100" s="17"/>
      <c r="D100" s="4" t="s">
        <v>28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6">
        <f t="shared" si="9"/>
        <v>0</v>
      </c>
    </row>
    <row r="101" spans="2:28" x14ac:dyDescent="0.25">
      <c r="B101" s="14"/>
      <c r="C101" s="17"/>
      <c r="D101" s="4" t="s">
        <v>29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6">
        <f t="shared" si="9"/>
        <v>0</v>
      </c>
    </row>
    <row r="102" spans="2:28" x14ac:dyDescent="0.25">
      <c r="B102" s="14"/>
      <c r="C102" s="17"/>
      <c r="D102" s="4" t="s">
        <v>30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6">
        <f t="shared" si="9"/>
        <v>0</v>
      </c>
    </row>
    <row r="103" spans="2:28" x14ac:dyDescent="0.25">
      <c r="B103" s="14"/>
      <c r="C103" s="17"/>
      <c r="D103" s="4" t="s">
        <v>31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6">
        <f t="shared" si="9"/>
        <v>0</v>
      </c>
    </row>
    <row r="104" spans="2:28" x14ac:dyDescent="0.25">
      <c r="B104" s="14"/>
      <c r="C104" s="17"/>
      <c r="D104" s="4" t="s">
        <v>32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6">
        <f t="shared" si="9"/>
        <v>0</v>
      </c>
    </row>
    <row r="105" spans="2:28" x14ac:dyDescent="0.25">
      <c r="B105" s="14"/>
      <c r="C105" s="17"/>
      <c r="D105" s="4" t="s">
        <v>33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6">
        <f t="shared" si="9"/>
        <v>0</v>
      </c>
    </row>
    <row r="106" spans="2:28" ht="15.75" thickBot="1" x14ac:dyDescent="0.3">
      <c r="B106" s="14"/>
      <c r="C106" s="18"/>
      <c r="D106" s="1" t="s">
        <v>11</v>
      </c>
      <c r="E106" s="27">
        <f>SUM(E97:E105)</f>
        <v>94</v>
      </c>
      <c r="F106" s="27">
        <f t="shared" ref="F106:AB106" si="12">SUM(F97:F105)</f>
        <v>1579</v>
      </c>
      <c r="G106" s="27">
        <f t="shared" si="12"/>
        <v>21</v>
      </c>
      <c r="H106" s="27">
        <f t="shared" si="12"/>
        <v>3</v>
      </c>
      <c r="I106" s="27">
        <f t="shared" si="12"/>
        <v>3</v>
      </c>
      <c r="J106" s="27">
        <f t="shared" si="12"/>
        <v>10</v>
      </c>
      <c r="K106" s="27">
        <f t="shared" si="12"/>
        <v>10</v>
      </c>
      <c r="L106" s="27">
        <f t="shared" si="12"/>
        <v>6</v>
      </c>
      <c r="M106" s="27">
        <f t="shared" si="12"/>
        <v>3</v>
      </c>
      <c r="N106" s="27">
        <f t="shared" si="12"/>
        <v>22</v>
      </c>
      <c r="O106" s="27">
        <f t="shared" si="12"/>
        <v>22</v>
      </c>
      <c r="P106" s="27">
        <f t="shared" si="12"/>
        <v>24</v>
      </c>
      <c r="Q106" s="27">
        <f t="shared" si="12"/>
        <v>20</v>
      </c>
      <c r="R106" s="27">
        <f t="shared" si="12"/>
        <v>0</v>
      </c>
      <c r="S106" s="27">
        <f t="shared" si="12"/>
        <v>1</v>
      </c>
      <c r="T106" s="27">
        <f t="shared" si="12"/>
        <v>0</v>
      </c>
      <c r="U106" s="27">
        <f t="shared" si="12"/>
        <v>0</v>
      </c>
      <c r="V106" s="27">
        <f t="shared" si="12"/>
        <v>0</v>
      </c>
      <c r="W106" s="27">
        <f t="shared" si="12"/>
        <v>0</v>
      </c>
      <c r="X106" s="27">
        <f t="shared" si="12"/>
        <v>0</v>
      </c>
      <c r="Y106" s="27">
        <f t="shared" si="12"/>
        <v>0</v>
      </c>
      <c r="Z106" s="27">
        <f t="shared" si="12"/>
        <v>0</v>
      </c>
      <c r="AA106" s="27">
        <f t="shared" si="12"/>
        <v>0</v>
      </c>
      <c r="AB106" s="30">
        <f t="shared" si="12"/>
        <v>1818</v>
      </c>
    </row>
    <row r="107" spans="2:28" x14ac:dyDescent="0.25">
      <c r="B107" s="14"/>
      <c r="C107" s="16" t="s">
        <v>45</v>
      </c>
      <c r="D107" s="3" t="s">
        <v>25</v>
      </c>
      <c r="E107" s="28">
        <v>3</v>
      </c>
      <c r="F107" s="28">
        <v>1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2</v>
      </c>
      <c r="P107" s="28">
        <v>2</v>
      </c>
      <c r="Q107" s="28">
        <v>3</v>
      </c>
      <c r="R107" s="28">
        <v>40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9">
        <f t="shared" si="9"/>
        <v>51</v>
      </c>
    </row>
    <row r="108" spans="2:28" x14ac:dyDescent="0.25">
      <c r="B108" s="14"/>
      <c r="C108" s="17"/>
      <c r="D108" s="4" t="s">
        <v>26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6">
        <f t="shared" si="9"/>
        <v>0</v>
      </c>
    </row>
    <row r="109" spans="2:28" x14ac:dyDescent="0.25">
      <c r="B109" s="14"/>
      <c r="C109" s="17"/>
      <c r="D109" s="4" t="s">
        <v>27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6">
        <f t="shared" si="9"/>
        <v>0</v>
      </c>
    </row>
    <row r="110" spans="2:28" x14ac:dyDescent="0.25">
      <c r="B110" s="14"/>
      <c r="C110" s="17"/>
      <c r="D110" s="4" t="s">
        <v>28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6">
        <f t="shared" si="9"/>
        <v>0</v>
      </c>
    </row>
    <row r="111" spans="2:28" x14ac:dyDescent="0.25">
      <c r="B111" s="14"/>
      <c r="C111" s="17"/>
      <c r="D111" s="4" t="s">
        <v>29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6">
        <f t="shared" si="9"/>
        <v>0</v>
      </c>
    </row>
    <row r="112" spans="2:28" x14ac:dyDescent="0.25">
      <c r="B112" s="14"/>
      <c r="C112" s="17"/>
      <c r="D112" s="4" t="s">
        <v>30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6">
        <f t="shared" si="9"/>
        <v>0</v>
      </c>
    </row>
    <row r="113" spans="2:28" x14ac:dyDescent="0.25">
      <c r="B113" s="14"/>
      <c r="C113" s="17"/>
      <c r="D113" s="4" t="s">
        <v>31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6">
        <f t="shared" si="9"/>
        <v>0</v>
      </c>
    </row>
    <row r="114" spans="2:28" x14ac:dyDescent="0.25">
      <c r="B114" s="14"/>
      <c r="C114" s="17"/>
      <c r="D114" s="4" t="s">
        <v>32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6">
        <f t="shared" si="9"/>
        <v>0</v>
      </c>
    </row>
    <row r="115" spans="2:28" x14ac:dyDescent="0.25">
      <c r="B115" s="14"/>
      <c r="C115" s="17"/>
      <c r="D115" s="4" t="s">
        <v>33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6">
        <f t="shared" si="9"/>
        <v>0</v>
      </c>
    </row>
    <row r="116" spans="2:28" ht="15.75" thickBot="1" x14ac:dyDescent="0.3">
      <c r="B116" s="14"/>
      <c r="C116" s="18"/>
      <c r="D116" s="1" t="s">
        <v>11</v>
      </c>
      <c r="E116" s="27">
        <f>SUM(E107:E115)</f>
        <v>3</v>
      </c>
      <c r="F116" s="27">
        <f t="shared" ref="F116:AB116" si="13">SUM(F107:F115)</f>
        <v>1</v>
      </c>
      <c r="G116" s="27">
        <f t="shared" si="13"/>
        <v>0</v>
      </c>
      <c r="H116" s="27">
        <f t="shared" si="13"/>
        <v>0</v>
      </c>
      <c r="I116" s="27">
        <f t="shared" si="13"/>
        <v>0</v>
      </c>
      <c r="J116" s="27">
        <f t="shared" si="13"/>
        <v>0</v>
      </c>
      <c r="K116" s="27">
        <f t="shared" si="13"/>
        <v>0</v>
      </c>
      <c r="L116" s="27">
        <f t="shared" si="13"/>
        <v>0</v>
      </c>
      <c r="M116" s="27">
        <f t="shared" si="13"/>
        <v>0</v>
      </c>
      <c r="N116" s="27">
        <f t="shared" si="13"/>
        <v>0</v>
      </c>
      <c r="O116" s="27">
        <f t="shared" si="13"/>
        <v>2</v>
      </c>
      <c r="P116" s="27">
        <f t="shared" si="13"/>
        <v>2</v>
      </c>
      <c r="Q116" s="27">
        <f t="shared" si="13"/>
        <v>3</v>
      </c>
      <c r="R116" s="27">
        <f t="shared" si="13"/>
        <v>40</v>
      </c>
      <c r="S116" s="27">
        <f t="shared" si="13"/>
        <v>0</v>
      </c>
      <c r="T116" s="27">
        <f t="shared" si="13"/>
        <v>0</v>
      </c>
      <c r="U116" s="27">
        <f t="shared" si="13"/>
        <v>0</v>
      </c>
      <c r="V116" s="27">
        <f t="shared" si="13"/>
        <v>0</v>
      </c>
      <c r="W116" s="27">
        <f t="shared" si="13"/>
        <v>0</v>
      </c>
      <c r="X116" s="27">
        <f t="shared" si="13"/>
        <v>0</v>
      </c>
      <c r="Y116" s="27">
        <f t="shared" si="13"/>
        <v>0</v>
      </c>
      <c r="Z116" s="27">
        <f t="shared" si="13"/>
        <v>0</v>
      </c>
      <c r="AA116" s="27">
        <f t="shared" si="13"/>
        <v>0</v>
      </c>
      <c r="AB116" s="30">
        <f t="shared" si="13"/>
        <v>51</v>
      </c>
    </row>
    <row r="117" spans="2:28" x14ac:dyDescent="0.25">
      <c r="B117" s="14"/>
      <c r="C117" s="16" t="s">
        <v>46</v>
      </c>
      <c r="D117" s="3" t="s">
        <v>25</v>
      </c>
      <c r="E117" s="28">
        <v>103</v>
      </c>
      <c r="F117" s="28">
        <v>4</v>
      </c>
      <c r="G117" s="28">
        <v>4</v>
      </c>
      <c r="H117" s="28">
        <v>0</v>
      </c>
      <c r="I117" s="28">
        <v>0</v>
      </c>
      <c r="J117" s="28">
        <v>0</v>
      </c>
      <c r="K117" s="28">
        <v>0</v>
      </c>
      <c r="L117" s="28">
        <v>2</v>
      </c>
      <c r="M117" s="28">
        <v>1</v>
      </c>
      <c r="N117" s="28">
        <v>497</v>
      </c>
      <c r="O117" s="28">
        <v>14</v>
      </c>
      <c r="P117" s="28">
        <v>6</v>
      </c>
      <c r="Q117" s="28">
        <v>787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6">
        <f t="shared" si="9"/>
        <v>1418</v>
      </c>
    </row>
    <row r="118" spans="2:28" x14ac:dyDescent="0.25">
      <c r="B118" s="14"/>
      <c r="C118" s="17"/>
      <c r="D118" s="4" t="s">
        <v>26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6">
        <f t="shared" si="9"/>
        <v>0</v>
      </c>
    </row>
    <row r="119" spans="2:28" x14ac:dyDescent="0.25">
      <c r="B119" s="14"/>
      <c r="C119" s="17"/>
      <c r="D119" s="4" t="s">
        <v>27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6">
        <f t="shared" si="9"/>
        <v>0</v>
      </c>
    </row>
    <row r="120" spans="2:28" x14ac:dyDescent="0.25">
      <c r="B120" s="14"/>
      <c r="C120" s="17"/>
      <c r="D120" s="4" t="s">
        <v>28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6">
        <f t="shared" si="9"/>
        <v>0</v>
      </c>
    </row>
    <row r="121" spans="2:28" x14ac:dyDescent="0.25">
      <c r="B121" s="14"/>
      <c r="C121" s="17"/>
      <c r="D121" s="4" t="s">
        <v>29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6">
        <f t="shared" si="9"/>
        <v>0</v>
      </c>
    </row>
    <row r="122" spans="2:28" x14ac:dyDescent="0.25">
      <c r="B122" s="14"/>
      <c r="C122" s="17"/>
      <c r="D122" s="4" t="s">
        <v>30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6">
        <f t="shared" si="9"/>
        <v>0</v>
      </c>
    </row>
    <row r="123" spans="2:28" x14ac:dyDescent="0.25">
      <c r="B123" s="14"/>
      <c r="C123" s="17"/>
      <c r="D123" s="4" t="s">
        <v>31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6">
        <f t="shared" si="9"/>
        <v>0</v>
      </c>
    </row>
    <row r="124" spans="2:28" x14ac:dyDescent="0.25">
      <c r="B124" s="14"/>
      <c r="C124" s="17"/>
      <c r="D124" s="4" t="s">
        <v>32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6">
        <f t="shared" si="9"/>
        <v>0</v>
      </c>
    </row>
    <row r="125" spans="2:28" x14ac:dyDescent="0.25">
      <c r="B125" s="14"/>
      <c r="C125" s="17"/>
      <c r="D125" s="4" t="s">
        <v>33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6">
        <f t="shared" si="9"/>
        <v>0</v>
      </c>
    </row>
    <row r="126" spans="2:28" ht="15.75" thickBot="1" x14ac:dyDescent="0.3">
      <c r="B126" s="14"/>
      <c r="C126" s="18"/>
      <c r="D126" s="1" t="s">
        <v>11</v>
      </c>
      <c r="E126" s="27">
        <f>SUM(E117:E125)</f>
        <v>103</v>
      </c>
      <c r="F126" s="27">
        <f t="shared" ref="F126:AB126" si="14">SUM(F117:F125)</f>
        <v>4</v>
      </c>
      <c r="G126" s="27">
        <f t="shared" si="14"/>
        <v>4</v>
      </c>
      <c r="H126" s="27">
        <f t="shared" si="14"/>
        <v>0</v>
      </c>
      <c r="I126" s="27">
        <f t="shared" si="14"/>
        <v>0</v>
      </c>
      <c r="J126" s="27">
        <f t="shared" si="14"/>
        <v>0</v>
      </c>
      <c r="K126" s="27">
        <f t="shared" si="14"/>
        <v>0</v>
      </c>
      <c r="L126" s="27">
        <f t="shared" si="14"/>
        <v>2</v>
      </c>
      <c r="M126" s="27">
        <f t="shared" si="14"/>
        <v>1</v>
      </c>
      <c r="N126" s="27">
        <f t="shared" si="14"/>
        <v>497</v>
      </c>
      <c r="O126" s="27">
        <f t="shared" si="14"/>
        <v>14</v>
      </c>
      <c r="P126" s="27">
        <f t="shared" si="14"/>
        <v>6</v>
      </c>
      <c r="Q126" s="27">
        <f t="shared" si="14"/>
        <v>787</v>
      </c>
      <c r="R126" s="27">
        <f t="shared" si="14"/>
        <v>0</v>
      </c>
      <c r="S126" s="27">
        <f t="shared" si="14"/>
        <v>0</v>
      </c>
      <c r="T126" s="27">
        <f t="shared" si="14"/>
        <v>0</v>
      </c>
      <c r="U126" s="27">
        <f t="shared" si="14"/>
        <v>0</v>
      </c>
      <c r="V126" s="27">
        <f t="shared" si="14"/>
        <v>0</v>
      </c>
      <c r="W126" s="27">
        <f t="shared" si="14"/>
        <v>0</v>
      </c>
      <c r="X126" s="27">
        <f t="shared" si="14"/>
        <v>0</v>
      </c>
      <c r="Y126" s="27">
        <f t="shared" si="14"/>
        <v>0</v>
      </c>
      <c r="Z126" s="27">
        <f t="shared" si="14"/>
        <v>0</v>
      </c>
      <c r="AA126" s="27">
        <f t="shared" si="14"/>
        <v>0</v>
      </c>
      <c r="AB126" s="30">
        <f t="shared" si="14"/>
        <v>1418</v>
      </c>
    </row>
    <row r="127" spans="2:28" x14ac:dyDescent="0.25">
      <c r="B127" s="14"/>
      <c r="C127" s="16" t="s">
        <v>49</v>
      </c>
      <c r="D127" s="3" t="s">
        <v>25</v>
      </c>
      <c r="E127" s="28">
        <f>+E7+E17+E27+E37+E47+E57+E67+E77+E87+E97+E107+E117</f>
        <v>28607</v>
      </c>
      <c r="F127" s="28">
        <f t="shared" ref="F127:AA135" si="15">+F7+F17+F27+F37+F47+F57+F67+F77+F87+F97+F107+F117</f>
        <v>32964</v>
      </c>
      <c r="G127" s="28">
        <f t="shared" si="15"/>
        <v>1577</v>
      </c>
      <c r="H127" s="28">
        <f t="shared" si="15"/>
        <v>1584</v>
      </c>
      <c r="I127" s="28">
        <f t="shared" si="15"/>
        <v>1388</v>
      </c>
      <c r="J127" s="28">
        <f t="shared" si="15"/>
        <v>1445</v>
      </c>
      <c r="K127" s="28">
        <f t="shared" si="15"/>
        <v>2583</v>
      </c>
      <c r="L127" s="28">
        <f t="shared" si="15"/>
        <v>2366</v>
      </c>
      <c r="M127" s="28">
        <f t="shared" si="15"/>
        <v>1832</v>
      </c>
      <c r="N127" s="28">
        <f t="shared" si="15"/>
        <v>5181</v>
      </c>
      <c r="O127" s="28">
        <f t="shared" si="15"/>
        <v>5445</v>
      </c>
      <c r="P127" s="28">
        <f t="shared" si="15"/>
        <v>3721</v>
      </c>
      <c r="Q127" s="28">
        <f t="shared" si="15"/>
        <v>5388</v>
      </c>
      <c r="R127" s="28">
        <f t="shared" si="15"/>
        <v>2866</v>
      </c>
      <c r="S127" s="28">
        <f t="shared" si="15"/>
        <v>1877</v>
      </c>
      <c r="T127" s="28">
        <f t="shared" si="15"/>
        <v>1171</v>
      </c>
      <c r="U127" s="28">
        <f t="shared" si="15"/>
        <v>879</v>
      </c>
      <c r="V127" s="28">
        <f t="shared" si="15"/>
        <v>1764</v>
      </c>
      <c r="W127" s="28">
        <f t="shared" si="15"/>
        <v>705</v>
      </c>
      <c r="X127" s="28">
        <f t="shared" si="15"/>
        <v>507</v>
      </c>
      <c r="Y127" s="28">
        <f t="shared" si="15"/>
        <v>156</v>
      </c>
      <c r="Z127" s="28">
        <f t="shared" si="15"/>
        <v>83</v>
      </c>
      <c r="AA127" s="28">
        <f t="shared" si="15"/>
        <v>92</v>
      </c>
      <c r="AB127" s="29">
        <f t="shared" si="9"/>
        <v>104181</v>
      </c>
    </row>
    <row r="128" spans="2:28" x14ac:dyDescent="0.25">
      <c r="B128" s="14"/>
      <c r="C128" s="17"/>
      <c r="D128" s="4" t="s">
        <v>26</v>
      </c>
      <c r="E128" s="25">
        <f t="shared" ref="E128:T135" si="16">+E8+E18+E28+E38+E48+E58+E68+E78+E88+E98+E108+E118</f>
        <v>20556</v>
      </c>
      <c r="F128" s="25">
        <f t="shared" si="16"/>
        <v>12110</v>
      </c>
      <c r="G128" s="25">
        <f t="shared" si="16"/>
        <v>2722</v>
      </c>
      <c r="H128" s="25">
        <f t="shared" si="16"/>
        <v>1928</v>
      </c>
      <c r="I128" s="25">
        <f t="shared" si="16"/>
        <v>2033</v>
      </c>
      <c r="J128" s="25">
        <f t="shared" si="16"/>
        <v>1973</v>
      </c>
      <c r="K128" s="25">
        <f t="shared" si="16"/>
        <v>4085</v>
      </c>
      <c r="L128" s="25">
        <f t="shared" si="16"/>
        <v>3855</v>
      </c>
      <c r="M128" s="25">
        <f t="shared" si="16"/>
        <v>3688</v>
      </c>
      <c r="N128" s="25">
        <f t="shared" si="16"/>
        <v>10292</v>
      </c>
      <c r="O128" s="25">
        <f t="shared" si="16"/>
        <v>13111</v>
      </c>
      <c r="P128" s="25">
        <f t="shared" si="16"/>
        <v>9179</v>
      </c>
      <c r="Q128" s="25">
        <f t="shared" si="16"/>
        <v>13290</v>
      </c>
      <c r="R128" s="25">
        <f t="shared" si="16"/>
        <v>8918</v>
      </c>
      <c r="S128" s="25">
        <f t="shared" si="16"/>
        <v>6198</v>
      </c>
      <c r="T128" s="25">
        <f t="shared" si="16"/>
        <v>4173</v>
      </c>
      <c r="U128" s="25">
        <f t="shared" si="15"/>
        <v>2841</v>
      </c>
      <c r="V128" s="25">
        <f t="shared" si="15"/>
        <v>6910</v>
      </c>
      <c r="W128" s="25">
        <f t="shared" si="15"/>
        <v>1993</v>
      </c>
      <c r="X128" s="25">
        <f t="shared" si="15"/>
        <v>1121</v>
      </c>
      <c r="Y128" s="25">
        <f t="shared" si="15"/>
        <v>328</v>
      </c>
      <c r="Z128" s="25">
        <f t="shared" si="15"/>
        <v>273</v>
      </c>
      <c r="AA128" s="25">
        <f t="shared" si="15"/>
        <v>43</v>
      </c>
      <c r="AB128" s="26">
        <f t="shared" si="9"/>
        <v>131620</v>
      </c>
    </row>
    <row r="129" spans="2:28" x14ac:dyDescent="0.25">
      <c r="B129" s="14"/>
      <c r="C129" s="17"/>
      <c r="D129" s="4" t="s">
        <v>27</v>
      </c>
      <c r="E129" s="25">
        <f t="shared" si="16"/>
        <v>6363</v>
      </c>
      <c r="F129" s="25">
        <f t="shared" si="15"/>
        <v>2381</v>
      </c>
      <c r="G129" s="25">
        <f t="shared" si="15"/>
        <v>1060</v>
      </c>
      <c r="H129" s="25">
        <f t="shared" si="15"/>
        <v>792</v>
      </c>
      <c r="I129" s="25">
        <f t="shared" si="15"/>
        <v>1167</v>
      </c>
      <c r="J129" s="25">
        <f t="shared" si="15"/>
        <v>792</v>
      </c>
      <c r="K129" s="25">
        <f t="shared" si="15"/>
        <v>1140</v>
      </c>
      <c r="L129" s="25">
        <f t="shared" si="15"/>
        <v>2433</v>
      </c>
      <c r="M129" s="25">
        <f t="shared" si="15"/>
        <v>1941</v>
      </c>
      <c r="N129" s="25">
        <f t="shared" si="15"/>
        <v>5951</v>
      </c>
      <c r="O129" s="25">
        <f t="shared" si="15"/>
        <v>7536</v>
      </c>
      <c r="P129" s="25">
        <f t="shared" si="15"/>
        <v>6287</v>
      </c>
      <c r="Q129" s="25">
        <f t="shared" si="15"/>
        <v>10599</v>
      </c>
      <c r="R129" s="25">
        <f t="shared" si="15"/>
        <v>6462</v>
      </c>
      <c r="S129" s="25">
        <f t="shared" si="15"/>
        <v>4314</v>
      </c>
      <c r="T129" s="25">
        <f t="shared" si="15"/>
        <v>4192</v>
      </c>
      <c r="U129" s="25">
        <f t="shared" si="15"/>
        <v>2082</v>
      </c>
      <c r="V129" s="25">
        <f t="shared" si="15"/>
        <v>3995</v>
      </c>
      <c r="W129" s="25">
        <f t="shared" si="15"/>
        <v>1668</v>
      </c>
      <c r="X129" s="25">
        <f t="shared" si="15"/>
        <v>668</v>
      </c>
      <c r="Y129" s="25">
        <f t="shared" si="15"/>
        <v>219</v>
      </c>
      <c r="Z129" s="25">
        <f t="shared" si="15"/>
        <v>0</v>
      </c>
      <c r="AA129" s="25">
        <f t="shared" si="15"/>
        <v>53</v>
      </c>
      <c r="AB129" s="26">
        <f t="shared" si="9"/>
        <v>72095</v>
      </c>
    </row>
    <row r="130" spans="2:28" x14ac:dyDescent="0.25">
      <c r="B130" s="14"/>
      <c r="C130" s="17"/>
      <c r="D130" s="4" t="s">
        <v>28</v>
      </c>
      <c r="E130" s="25">
        <f t="shared" si="16"/>
        <v>8819</v>
      </c>
      <c r="F130" s="25">
        <f t="shared" si="15"/>
        <v>4544</v>
      </c>
      <c r="G130" s="25">
        <f t="shared" si="15"/>
        <v>574</v>
      </c>
      <c r="H130" s="25">
        <f t="shared" si="15"/>
        <v>1153</v>
      </c>
      <c r="I130" s="25">
        <f t="shared" si="15"/>
        <v>1089</v>
      </c>
      <c r="J130" s="25">
        <f t="shared" si="15"/>
        <v>1732</v>
      </c>
      <c r="K130" s="25">
        <f t="shared" si="15"/>
        <v>2476</v>
      </c>
      <c r="L130" s="25">
        <f t="shared" si="15"/>
        <v>1984</v>
      </c>
      <c r="M130" s="25">
        <f t="shared" si="15"/>
        <v>1707</v>
      </c>
      <c r="N130" s="25">
        <f t="shared" si="15"/>
        <v>6236</v>
      </c>
      <c r="O130" s="25">
        <f t="shared" si="15"/>
        <v>8823</v>
      </c>
      <c r="P130" s="25">
        <f t="shared" si="15"/>
        <v>9583</v>
      </c>
      <c r="Q130" s="25">
        <f t="shared" si="15"/>
        <v>16521</v>
      </c>
      <c r="R130" s="25">
        <f t="shared" si="15"/>
        <v>11012</v>
      </c>
      <c r="S130" s="25">
        <f t="shared" si="15"/>
        <v>7547</v>
      </c>
      <c r="T130" s="25">
        <f t="shared" si="15"/>
        <v>4382</v>
      </c>
      <c r="U130" s="25">
        <f t="shared" si="15"/>
        <v>2578</v>
      </c>
      <c r="V130" s="25">
        <f t="shared" si="15"/>
        <v>5818</v>
      </c>
      <c r="W130" s="25">
        <f t="shared" si="15"/>
        <v>1157</v>
      </c>
      <c r="X130" s="25">
        <f t="shared" si="15"/>
        <v>1366</v>
      </c>
      <c r="Y130" s="25">
        <f t="shared" si="15"/>
        <v>323</v>
      </c>
      <c r="Z130" s="25">
        <f t="shared" si="15"/>
        <v>195</v>
      </c>
      <c r="AA130" s="25">
        <f t="shared" si="15"/>
        <v>0</v>
      </c>
      <c r="AB130" s="26">
        <f t="shared" si="9"/>
        <v>99619</v>
      </c>
    </row>
    <row r="131" spans="2:28" x14ac:dyDescent="0.25">
      <c r="B131" s="14"/>
      <c r="C131" s="17"/>
      <c r="D131" s="4" t="s">
        <v>29</v>
      </c>
      <c r="E131" s="25">
        <f t="shared" si="16"/>
        <v>8517</v>
      </c>
      <c r="F131" s="25">
        <f t="shared" si="15"/>
        <v>1836</v>
      </c>
      <c r="G131" s="25">
        <f t="shared" si="15"/>
        <v>1380</v>
      </c>
      <c r="H131" s="25">
        <f t="shared" si="15"/>
        <v>2170</v>
      </c>
      <c r="I131" s="25">
        <f t="shared" si="15"/>
        <v>1816</v>
      </c>
      <c r="J131" s="25">
        <f t="shared" si="15"/>
        <v>1401</v>
      </c>
      <c r="K131" s="25">
        <f t="shared" si="15"/>
        <v>1231</v>
      </c>
      <c r="L131" s="25">
        <f t="shared" si="15"/>
        <v>1236</v>
      </c>
      <c r="M131" s="25">
        <f t="shared" si="15"/>
        <v>1204</v>
      </c>
      <c r="N131" s="25">
        <f t="shared" si="15"/>
        <v>2834</v>
      </c>
      <c r="O131" s="25">
        <f t="shared" si="15"/>
        <v>10499</v>
      </c>
      <c r="P131" s="25">
        <f t="shared" si="15"/>
        <v>8456</v>
      </c>
      <c r="Q131" s="25">
        <f t="shared" si="15"/>
        <v>15270</v>
      </c>
      <c r="R131" s="25">
        <f t="shared" si="15"/>
        <v>7225</v>
      </c>
      <c r="S131" s="25">
        <f t="shared" si="15"/>
        <v>7285</v>
      </c>
      <c r="T131" s="25">
        <f t="shared" si="15"/>
        <v>4192</v>
      </c>
      <c r="U131" s="25">
        <f t="shared" si="15"/>
        <v>2851</v>
      </c>
      <c r="V131" s="25">
        <f t="shared" si="15"/>
        <v>7697</v>
      </c>
      <c r="W131" s="25">
        <f t="shared" si="15"/>
        <v>703</v>
      </c>
      <c r="X131" s="25">
        <f t="shared" si="15"/>
        <v>601</v>
      </c>
      <c r="Y131" s="25">
        <f t="shared" si="15"/>
        <v>0</v>
      </c>
      <c r="Z131" s="25">
        <f t="shared" si="15"/>
        <v>0</v>
      </c>
      <c r="AA131" s="25">
        <f t="shared" si="15"/>
        <v>0</v>
      </c>
      <c r="AB131" s="26">
        <f t="shared" si="9"/>
        <v>88404</v>
      </c>
    </row>
    <row r="132" spans="2:28" x14ac:dyDescent="0.25">
      <c r="B132" s="14"/>
      <c r="C132" s="17"/>
      <c r="D132" s="4" t="s">
        <v>30</v>
      </c>
      <c r="E132" s="25">
        <f t="shared" si="16"/>
        <v>13600</v>
      </c>
      <c r="F132" s="25">
        <f t="shared" si="15"/>
        <v>4635</v>
      </c>
      <c r="G132" s="25">
        <f t="shared" si="15"/>
        <v>1289</v>
      </c>
      <c r="H132" s="25">
        <f t="shared" si="15"/>
        <v>832</v>
      </c>
      <c r="I132" s="25">
        <f t="shared" si="15"/>
        <v>2832</v>
      </c>
      <c r="J132" s="25">
        <f t="shared" si="15"/>
        <v>0</v>
      </c>
      <c r="K132" s="25">
        <f t="shared" si="15"/>
        <v>524</v>
      </c>
      <c r="L132" s="25">
        <f t="shared" si="15"/>
        <v>2026</v>
      </c>
      <c r="M132" s="25">
        <f t="shared" si="15"/>
        <v>1678</v>
      </c>
      <c r="N132" s="25">
        <f t="shared" si="15"/>
        <v>4626</v>
      </c>
      <c r="O132" s="25">
        <f t="shared" si="15"/>
        <v>6442</v>
      </c>
      <c r="P132" s="25">
        <f t="shared" si="15"/>
        <v>6688</v>
      </c>
      <c r="Q132" s="25">
        <f t="shared" si="15"/>
        <v>8651</v>
      </c>
      <c r="R132" s="25">
        <f t="shared" si="15"/>
        <v>8412</v>
      </c>
      <c r="S132" s="25">
        <f t="shared" si="15"/>
        <v>4718</v>
      </c>
      <c r="T132" s="25">
        <f t="shared" si="15"/>
        <v>5782</v>
      </c>
      <c r="U132" s="25">
        <f t="shared" si="15"/>
        <v>1867</v>
      </c>
      <c r="V132" s="25">
        <f t="shared" si="15"/>
        <v>1069</v>
      </c>
      <c r="W132" s="25">
        <f t="shared" si="15"/>
        <v>0</v>
      </c>
      <c r="X132" s="25">
        <f t="shared" si="15"/>
        <v>620</v>
      </c>
      <c r="Y132" s="25">
        <f t="shared" si="15"/>
        <v>0</v>
      </c>
      <c r="Z132" s="25">
        <f t="shared" si="15"/>
        <v>0</v>
      </c>
      <c r="AA132" s="25">
        <f t="shared" si="15"/>
        <v>0</v>
      </c>
      <c r="AB132" s="26">
        <f t="shared" si="9"/>
        <v>76291</v>
      </c>
    </row>
    <row r="133" spans="2:28" x14ac:dyDescent="0.25">
      <c r="B133" s="14"/>
      <c r="C133" s="17"/>
      <c r="D133" s="4" t="s">
        <v>31</v>
      </c>
      <c r="E133" s="25">
        <f t="shared" si="16"/>
        <v>5571</v>
      </c>
      <c r="F133" s="25">
        <f t="shared" si="15"/>
        <v>3587</v>
      </c>
      <c r="G133" s="25">
        <f t="shared" si="15"/>
        <v>0</v>
      </c>
      <c r="H133" s="25">
        <f t="shared" si="15"/>
        <v>0</v>
      </c>
      <c r="I133" s="25">
        <f t="shared" si="15"/>
        <v>0</v>
      </c>
      <c r="J133" s="25">
        <f t="shared" si="15"/>
        <v>0</v>
      </c>
      <c r="K133" s="25">
        <f t="shared" si="15"/>
        <v>0</v>
      </c>
      <c r="L133" s="25">
        <f t="shared" si="15"/>
        <v>2712</v>
      </c>
      <c r="M133" s="25">
        <f t="shared" si="15"/>
        <v>0</v>
      </c>
      <c r="N133" s="25">
        <f t="shared" si="15"/>
        <v>1117</v>
      </c>
      <c r="O133" s="25">
        <f t="shared" si="15"/>
        <v>2572</v>
      </c>
      <c r="P133" s="25">
        <f t="shared" si="15"/>
        <v>1364</v>
      </c>
      <c r="Q133" s="25">
        <f t="shared" si="15"/>
        <v>2679</v>
      </c>
      <c r="R133" s="25">
        <f t="shared" si="15"/>
        <v>2442</v>
      </c>
      <c r="S133" s="25">
        <f t="shared" si="15"/>
        <v>4792</v>
      </c>
      <c r="T133" s="25">
        <f t="shared" si="15"/>
        <v>1397</v>
      </c>
      <c r="U133" s="25">
        <f t="shared" si="15"/>
        <v>1156</v>
      </c>
      <c r="V133" s="25">
        <f t="shared" si="15"/>
        <v>0</v>
      </c>
      <c r="W133" s="25">
        <f t="shared" si="15"/>
        <v>0</v>
      </c>
      <c r="X133" s="25">
        <f t="shared" si="15"/>
        <v>0</v>
      </c>
      <c r="Y133" s="25">
        <f t="shared" si="15"/>
        <v>0</v>
      </c>
      <c r="Z133" s="25">
        <f t="shared" si="15"/>
        <v>0</v>
      </c>
      <c r="AA133" s="25">
        <f t="shared" si="15"/>
        <v>0</v>
      </c>
      <c r="AB133" s="26">
        <f t="shared" si="9"/>
        <v>29389</v>
      </c>
    </row>
    <row r="134" spans="2:28" x14ac:dyDescent="0.25">
      <c r="B134" s="14"/>
      <c r="C134" s="17"/>
      <c r="D134" s="4" t="s">
        <v>32</v>
      </c>
      <c r="E134" s="25">
        <f t="shared" si="16"/>
        <v>5250</v>
      </c>
      <c r="F134" s="25">
        <f t="shared" si="15"/>
        <v>3308</v>
      </c>
      <c r="G134" s="25">
        <f t="shared" si="15"/>
        <v>0</v>
      </c>
      <c r="H134" s="25">
        <f t="shared" si="15"/>
        <v>0</v>
      </c>
      <c r="I134" s="25">
        <f t="shared" si="15"/>
        <v>0</v>
      </c>
      <c r="J134" s="25">
        <f t="shared" si="15"/>
        <v>0</v>
      </c>
      <c r="K134" s="25">
        <f t="shared" si="15"/>
        <v>3768</v>
      </c>
      <c r="L134" s="25">
        <f t="shared" si="15"/>
        <v>0</v>
      </c>
      <c r="M134" s="25">
        <f t="shared" si="15"/>
        <v>1507</v>
      </c>
      <c r="N134" s="25">
        <f t="shared" si="15"/>
        <v>4966</v>
      </c>
      <c r="O134" s="25">
        <f t="shared" si="15"/>
        <v>0</v>
      </c>
      <c r="P134" s="25">
        <f t="shared" si="15"/>
        <v>0</v>
      </c>
      <c r="Q134" s="25">
        <f t="shared" si="15"/>
        <v>0</v>
      </c>
      <c r="R134" s="25">
        <f t="shared" si="15"/>
        <v>4757</v>
      </c>
      <c r="S134" s="25">
        <f t="shared" si="15"/>
        <v>0</v>
      </c>
      <c r="T134" s="25">
        <f t="shared" si="15"/>
        <v>0</v>
      </c>
      <c r="U134" s="25">
        <f t="shared" si="15"/>
        <v>0</v>
      </c>
      <c r="V134" s="25">
        <f t="shared" si="15"/>
        <v>0</v>
      </c>
      <c r="W134" s="25">
        <f t="shared" si="15"/>
        <v>0</v>
      </c>
      <c r="X134" s="25">
        <f t="shared" si="15"/>
        <v>0</v>
      </c>
      <c r="Y134" s="25">
        <f t="shared" si="15"/>
        <v>0</v>
      </c>
      <c r="Z134" s="25">
        <f t="shared" si="15"/>
        <v>0</v>
      </c>
      <c r="AA134" s="25">
        <f t="shared" si="15"/>
        <v>0</v>
      </c>
      <c r="AB134" s="26">
        <f t="shared" si="9"/>
        <v>23556</v>
      </c>
    </row>
    <row r="135" spans="2:28" x14ac:dyDescent="0.25">
      <c r="B135" s="14"/>
      <c r="C135" s="17"/>
      <c r="D135" s="4" t="s">
        <v>33</v>
      </c>
      <c r="E135" s="25">
        <f t="shared" si="16"/>
        <v>8222</v>
      </c>
      <c r="F135" s="25">
        <f t="shared" si="15"/>
        <v>0</v>
      </c>
      <c r="G135" s="25">
        <f t="shared" si="15"/>
        <v>0</v>
      </c>
      <c r="H135" s="25">
        <f t="shared" si="15"/>
        <v>2035</v>
      </c>
      <c r="I135" s="25">
        <f t="shared" si="15"/>
        <v>0</v>
      </c>
      <c r="J135" s="25">
        <f t="shared" si="15"/>
        <v>0</v>
      </c>
      <c r="K135" s="25">
        <f t="shared" si="15"/>
        <v>2112</v>
      </c>
      <c r="L135" s="25">
        <f t="shared" si="15"/>
        <v>2588</v>
      </c>
      <c r="M135" s="25">
        <f t="shared" si="15"/>
        <v>0</v>
      </c>
      <c r="N135" s="25">
        <f t="shared" si="15"/>
        <v>2350</v>
      </c>
      <c r="O135" s="25">
        <f t="shared" si="15"/>
        <v>4209</v>
      </c>
      <c r="P135" s="25">
        <f t="shared" si="15"/>
        <v>2454</v>
      </c>
      <c r="Q135" s="25">
        <f t="shared" si="15"/>
        <v>4070</v>
      </c>
      <c r="R135" s="25">
        <f t="shared" si="15"/>
        <v>7749</v>
      </c>
      <c r="S135" s="25">
        <f t="shared" si="15"/>
        <v>12456</v>
      </c>
      <c r="T135" s="25">
        <f t="shared" si="15"/>
        <v>2029</v>
      </c>
      <c r="U135" s="25">
        <f t="shared" si="15"/>
        <v>0</v>
      </c>
      <c r="V135" s="25">
        <f t="shared" si="15"/>
        <v>5332</v>
      </c>
      <c r="W135" s="25">
        <f t="shared" si="15"/>
        <v>0</v>
      </c>
      <c r="X135" s="25">
        <f t="shared" si="15"/>
        <v>0</v>
      </c>
      <c r="Y135" s="25">
        <f t="shared" si="15"/>
        <v>0</v>
      </c>
      <c r="Z135" s="25">
        <f t="shared" si="15"/>
        <v>0</v>
      </c>
      <c r="AA135" s="25">
        <f t="shared" si="15"/>
        <v>0</v>
      </c>
      <c r="AB135" s="26">
        <f t="shared" si="9"/>
        <v>55606</v>
      </c>
    </row>
    <row r="136" spans="2:28" ht="15.75" thickBot="1" x14ac:dyDescent="0.3">
      <c r="B136" s="15"/>
      <c r="C136" s="18"/>
      <c r="D136" s="1" t="s">
        <v>11</v>
      </c>
      <c r="E136" s="27">
        <f>SUM(E127:E135)</f>
        <v>105505</v>
      </c>
      <c r="F136" s="27">
        <f t="shared" ref="F136:AB136" si="17">SUM(F127:F135)</f>
        <v>65365</v>
      </c>
      <c r="G136" s="27">
        <f t="shared" si="17"/>
        <v>8602</v>
      </c>
      <c r="H136" s="27">
        <f t="shared" si="17"/>
        <v>10494</v>
      </c>
      <c r="I136" s="27">
        <f t="shared" si="17"/>
        <v>10325</v>
      </c>
      <c r="J136" s="27">
        <f t="shared" si="17"/>
        <v>7343</v>
      </c>
      <c r="K136" s="27">
        <f t="shared" si="17"/>
        <v>17919</v>
      </c>
      <c r="L136" s="27">
        <f t="shared" si="17"/>
        <v>19200</v>
      </c>
      <c r="M136" s="27">
        <f t="shared" si="17"/>
        <v>13557</v>
      </c>
      <c r="N136" s="27">
        <f t="shared" si="17"/>
        <v>43553</v>
      </c>
      <c r="O136" s="27">
        <f t="shared" si="17"/>
        <v>58637</v>
      </c>
      <c r="P136" s="27">
        <f t="shared" si="17"/>
        <v>47732</v>
      </c>
      <c r="Q136" s="27">
        <f t="shared" si="17"/>
        <v>76468</v>
      </c>
      <c r="R136" s="27">
        <f t="shared" si="17"/>
        <v>59843</v>
      </c>
      <c r="S136" s="27">
        <f t="shared" si="17"/>
        <v>49187</v>
      </c>
      <c r="T136" s="27">
        <f t="shared" si="17"/>
        <v>27318</v>
      </c>
      <c r="U136" s="27">
        <f t="shared" si="17"/>
        <v>14254</v>
      </c>
      <c r="V136" s="27">
        <f t="shared" si="17"/>
        <v>32585</v>
      </c>
      <c r="W136" s="27">
        <f t="shared" si="17"/>
        <v>6226</v>
      </c>
      <c r="X136" s="27">
        <f t="shared" si="17"/>
        <v>4883</v>
      </c>
      <c r="Y136" s="27">
        <f t="shared" si="17"/>
        <v>1026</v>
      </c>
      <c r="Z136" s="27">
        <f t="shared" si="17"/>
        <v>551</v>
      </c>
      <c r="AA136" s="27">
        <f t="shared" si="17"/>
        <v>188</v>
      </c>
      <c r="AB136" s="30">
        <f t="shared" si="17"/>
        <v>680761</v>
      </c>
    </row>
    <row r="138" spans="2:28" x14ac:dyDescent="0.25">
      <c r="B138" s="33" t="s">
        <v>54</v>
      </c>
      <c r="C138"/>
      <c r="D138"/>
    </row>
    <row r="139" spans="2:28" x14ac:dyDescent="0.25">
      <c r="B139" s="33" t="s">
        <v>55</v>
      </c>
      <c r="C139"/>
      <c r="D139"/>
    </row>
  </sheetData>
  <mergeCells count="20">
    <mergeCell ref="C127:C136"/>
    <mergeCell ref="B1:AB1"/>
    <mergeCell ref="B2:AB2"/>
    <mergeCell ref="B3:AB3"/>
    <mergeCell ref="C67:C76"/>
    <mergeCell ref="C77:C86"/>
    <mergeCell ref="C87:C96"/>
    <mergeCell ref="C97:C106"/>
    <mergeCell ref="C107:C116"/>
    <mergeCell ref="C117:C126"/>
    <mergeCell ref="B5:C6"/>
    <mergeCell ref="D5:D6"/>
    <mergeCell ref="E5:AB5"/>
    <mergeCell ref="B7:B136"/>
    <mergeCell ref="C7:C16"/>
    <mergeCell ref="C17:C26"/>
    <mergeCell ref="C27:C36"/>
    <mergeCell ref="C37:C46"/>
    <mergeCell ref="C47:C56"/>
    <mergeCell ref="C57:C66"/>
  </mergeCells>
  <pageMargins left="0.11811023622047245" right="0.11811023622047245" top="0.15748031496062992" bottom="0.15748031496062992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2016</vt:lpstr>
      <vt:lpstr>2017</vt:lpstr>
      <vt:lpstr>2018</vt:lpstr>
      <vt:lpstr>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cp:lastPrinted>2020-02-05T15:45:18Z</cp:lastPrinted>
  <dcterms:created xsi:type="dcterms:W3CDTF">2019-11-27T19:24:53Z</dcterms:created>
  <dcterms:modified xsi:type="dcterms:W3CDTF">2020-02-10T21:04:48Z</dcterms:modified>
</cp:coreProperties>
</file>